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9D17D878-7F57-4CBA-B71C-11D36AAB90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L51" i="2" s="1"/>
  <c r="L53" i="2" s="1"/>
  <c r="L56" i="2" s="1"/>
  <c r="L59" i="2" s="1"/>
  <c r="AA47" i="2"/>
  <c r="Y47" i="2"/>
  <c r="Z47" i="2" s="1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M53" i="3"/>
  <c r="M56" i="3" s="1"/>
  <c r="M59" i="3" s="1"/>
  <c r="I48" i="3"/>
  <c r="I51" i="3" s="1"/>
  <c r="I53" i="3" s="1"/>
  <c r="I56" i="3" s="1"/>
  <c r="I59" i="3" s="1"/>
  <c r="H48" i="3"/>
  <c r="H51" i="3" s="1"/>
  <c r="H53" i="3" s="1"/>
  <c r="H56" i="3" s="1"/>
  <c r="H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W48" i="4"/>
  <c r="W51" i="4" s="1"/>
  <c r="W53" i="4" s="1"/>
  <c r="W56" i="4" s="1"/>
  <c r="W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T53" i="5"/>
  <c r="T56" i="5" s="1"/>
  <c r="T59" i="5" s="1"/>
  <c r="D51" i="5"/>
  <c r="D53" i="5" s="1"/>
  <c r="D56" i="5" s="1"/>
  <c r="D59" i="5" s="1"/>
  <c r="I48" i="5"/>
  <c r="I51" i="5" s="1"/>
  <c r="I53" i="5" s="1"/>
  <c r="I56" i="5" s="1"/>
  <c r="I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C32" i="5"/>
  <c r="C48" i="5" s="1"/>
  <c r="C51" i="5" s="1"/>
  <c r="C53" i="5" s="1"/>
  <c r="C56" i="5" s="1"/>
  <c r="C59" i="5" s="1"/>
  <c r="U48" i="6"/>
  <c r="U51" i="6" s="1"/>
  <c r="U53" i="6" s="1"/>
  <c r="U56" i="6" s="1"/>
  <c r="U59" i="6" s="1"/>
  <c r="T48" i="6"/>
  <c r="T51" i="6" s="1"/>
  <c r="T53" i="6" s="1"/>
  <c r="T56" i="6" s="1"/>
  <c r="T59" i="6" s="1"/>
  <c r="L48" i="6"/>
  <c r="L51" i="6" s="1"/>
  <c r="L53" i="6" s="1"/>
  <c r="L56" i="6" s="1"/>
  <c r="L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M48" i="6" s="1"/>
  <c r="M51" i="6" s="1"/>
  <c r="M53" i="6" s="1"/>
  <c r="M56" i="6" s="1"/>
  <c r="M59" i="6" s="1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Z32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K32" i="6"/>
  <c r="K48" i="6" s="1"/>
  <c r="K51" i="6" s="1"/>
  <c r="K53" i="6" s="1"/>
  <c r="K56" i="6" s="1"/>
  <c r="K59" i="6" s="1"/>
  <c r="J32" i="6"/>
  <c r="I32" i="6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G53" i="7"/>
  <c r="G56" i="7" s="1"/>
  <c r="G59" i="7" s="1"/>
  <c r="Y48" i="7"/>
  <c r="Y51" i="7" s="1"/>
  <c r="Y53" i="7" s="1"/>
  <c r="Y56" i="7" s="1"/>
  <c r="Y59" i="7" s="1"/>
  <c r="W48" i="7"/>
  <c r="W51" i="7" s="1"/>
  <c r="W53" i="7" s="1"/>
  <c r="W56" i="7" s="1"/>
  <c r="W59" i="7" s="1"/>
  <c r="V48" i="7"/>
  <c r="V51" i="7" s="1"/>
  <c r="V53" i="7" s="1"/>
  <c r="V56" i="7" s="1"/>
  <c r="V59" i="7" s="1"/>
  <c r="N48" i="7"/>
  <c r="N51" i="7" s="1"/>
  <c r="N53" i="7" s="1"/>
  <c r="N56" i="7" s="1"/>
  <c r="N59" i="7" s="1"/>
  <c r="F48" i="7"/>
  <c r="F51" i="7" s="1"/>
  <c r="F53" i="7" s="1"/>
  <c r="F56" i="7" s="1"/>
  <c r="F59" i="7" s="1"/>
  <c r="AA47" i="7"/>
  <c r="Z47" i="7"/>
  <c r="Y47" i="7"/>
  <c r="X47" i="7"/>
  <c r="W47" i="7"/>
  <c r="V47" i="7"/>
  <c r="U47" i="7"/>
  <c r="T47" i="7"/>
  <c r="S47" i="7"/>
  <c r="R47" i="7"/>
  <c r="R48" i="7" s="1"/>
  <c r="R51" i="7" s="1"/>
  <c r="R53" i="7" s="1"/>
  <c r="R56" i="7" s="1"/>
  <c r="R59" i="7" s="1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X51" i="7" s="1"/>
  <c r="W32" i="7"/>
  <c r="V32" i="7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T59" i="8"/>
  <c r="AA47" i="8"/>
  <c r="AA48" i="8" s="1"/>
  <c r="AA51" i="8" s="1"/>
  <c r="AA53" i="8" s="1"/>
  <c r="AA56" i="8" s="1"/>
  <c r="AA59" i="8" s="1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S32" i="8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I59" i="9"/>
  <c r="N51" i="9"/>
  <c r="N53" i="9" s="1"/>
  <c r="N56" i="9" s="1"/>
  <c r="N59" i="9" s="1"/>
  <c r="O48" i="9"/>
  <c r="O51" i="9" s="1"/>
  <c r="O53" i="9" s="1"/>
  <c r="O56" i="9" s="1"/>
  <c r="O59" i="9" s="1"/>
  <c r="G48" i="9"/>
  <c r="G51" i="9" s="1"/>
  <c r="G53" i="9" s="1"/>
  <c r="G56" i="9" s="1"/>
  <c r="G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O32" i="9"/>
  <c r="N32" i="9"/>
  <c r="N48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H32" i="9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V48" i="10"/>
  <c r="V51" i="10" s="1"/>
  <c r="V53" i="10" s="1"/>
  <c r="V56" i="10" s="1"/>
  <c r="V59" i="10" s="1"/>
  <c r="AA47" i="10"/>
  <c r="Y47" i="10"/>
  <c r="Z47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L51" i="11"/>
  <c r="L53" i="11" s="1"/>
  <c r="L56" i="11" s="1"/>
  <c r="L59" i="11" s="1"/>
  <c r="AA48" i="11"/>
  <c r="AA51" i="11" s="1"/>
  <c r="AA53" i="11" s="1"/>
  <c r="AA56" i="11" s="1"/>
  <c r="AA59" i="11" s="1"/>
  <c r="AA47" i="11"/>
  <c r="Y47" i="11"/>
  <c r="X47" i="11"/>
  <c r="Z47" i="11" s="1"/>
  <c r="W47" i="11"/>
  <c r="V47" i="11"/>
  <c r="U47" i="11"/>
  <c r="U48" i="11" s="1"/>
  <c r="U51" i="11" s="1"/>
  <c r="U53" i="11" s="1"/>
  <c r="U56" i="11" s="1"/>
  <c r="U59" i="11" s="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V32" i="1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L32" i="11"/>
  <c r="L48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T48" i="12"/>
  <c r="T51" i="12" s="1"/>
  <c r="T53" i="12" s="1"/>
  <c r="T56" i="12" s="1"/>
  <c r="T59" i="12" s="1"/>
  <c r="P48" i="12"/>
  <c r="P51" i="12" s="1"/>
  <c r="P53" i="12" s="1"/>
  <c r="P56" i="12" s="1"/>
  <c r="P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V32" i="12"/>
  <c r="V48" i="12" s="1"/>
  <c r="V51" i="12" s="1"/>
  <c r="V53" i="12" s="1"/>
  <c r="V56" i="12" s="1"/>
  <c r="V59" i="12" s="1"/>
  <c r="U32" i="12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I53" i="13"/>
  <c r="I56" i="13" s="1"/>
  <c r="I59" i="13" s="1"/>
  <c r="AA51" i="13"/>
  <c r="AA53" i="13" s="1"/>
  <c r="AA56" i="13" s="1"/>
  <c r="AA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H56" i="14"/>
  <c r="H59" i="14" s="1"/>
  <c r="AA48" i="14"/>
  <c r="AA51" i="14" s="1"/>
  <c r="AA53" i="14" s="1"/>
  <c r="AA56" i="14" s="1"/>
  <c r="AA59" i="14" s="1"/>
  <c r="X48" i="14"/>
  <c r="H48" i="14"/>
  <c r="H51" i="14" s="1"/>
  <c r="H53" i="14" s="1"/>
  <c r="F48" i="14"/>
  <c r="F51" i="14" s="1"/>
  <c r="F53" i="14" s="1"/>
  <c r="F56" i="14" s="1"/>
  <c r="F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P48" i="14" s="1"/>
  <c r="P51" i="14" s="1"/>
  <c r="P53" i="14" s="1"/>
  <c r="P56" i="14" s="1"/>
  <c r="P59" i="14" s="1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C32" i="14"/>
  <c r="AA48" i="15"/>
  <c r="AA51" i="15" s="1"/>
  <c r="AA53" i="15" s="1"/>
  <c r="AA56" i="15" s="1"/>
  <c r="AA59" i="15" s="1"/>
  <c r="W48" i="15"/>
  <c r="W51" i="15" s="1"/>
  <c r="W53" i="15" s="1"/>
  <c r="W56" i="15" s="1"/>
  <c r="W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M51" i="16"/>
  <c r="M53" i="16" s="1"/>
  <c r="M56" i="16" s="1"/>
  <c r="M59" i="16" s="1"/>
  <c r="D48" i="16"/>
  <c r="D51" i="16" s="1"/>
  <c r="D53" i="16" s="1"/>
  <c r="D56" i="16" s="1"/>
  <c r="D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P48" i="17"/>
  <c r="P51" i="17" s="1"/>
  <c r="P53" i="17" s="1"/>
  <c r="P56" i="17" s="1"/>
  <c r="P59" i="17" s="1"/>
  <c r="AA47" i="17"/>
  <c r="Y47" i="17"/>
  <c r="X47" i="17"/>
  <c r="X48" i="17" s="1"/>
  <c r="W47" i="17"/>
  <c r="V47" i="17"/>
  <c r="V48" i="17" s="1"/>
  <c r="V51" i="17" s="1"/>
  <c r="V53" i="17" s="1"/>
  <c r="V56" i="17" s="1"/>
  <c r="V59" i="17" s="1"/>
  <c r="U47" i="17"/>
  <c r="T47" i="17"/>
  <c r="S47" i="17"/>
  <c r="R47" i="17"/>
  <c r="Q47" i="17"/>
  <c r="P47" i="17"/>
  <c r="O47" i="17"/>
  <c r="N47" i="17"/>
  <c r="M47" i="17"/>
  <c r="M48" i="17" s="1"/>
  <c r="M51" i="17" s="1"/>
  <c r="M53" i="17" s="1"/>
  <c r="M56" i="17" s="1"/>
  <c r="M59" i="17" s="1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Z32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P32" i="17"/>
  <c r="O32" i="17"/>
  <c r="O48" i="17" s="1"/>
  <c r="O51" i="17" s="1"/>
  <c r="O53" i="17" s="1"/>
  <c r="O56" i="17" s="1"/>
  <c r="O59" i="17" s="1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J53" i="18"/>
  <c r="J56" i="18" s="1"/>
  <c r="J59" i="18" s="1"/>
  <c r="W48" i="18"/>
  <c r="W51" i="18" s="1"/>
  <c r="W53" i="18" s="1"/>
  <c r="W56" i="18" s="1"/>
  <c r="W59" i="18" s="1"/>
  <c r="G48" i="18"/>
  <c r="G51" i="18" s="1"/>
  <c r="G53" i="18" s="1"/>
  <c r="G56" i="18" s="1"/>
  <c r="G59" i="18" s="1"/>
  <c r="D48" i="18"/>
  <c r="D51" i="18" s="1"/>
  <c r="D53" i="18" s="1"/>
  <c r="D56" i="18" s="1"/>
  <c r="D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V32" i="18"/>
  <c r="V48" i="18" s="1"/>
  <c r="V51" i="18" s="1"/>
  <c r="V53" i="18" s="1"/>
  <c r="V56" i="18" s="1"/>
  <c r="V59" i="18" s="1"/>
  <c r="U32" i="18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I32" i="18"/>
  <c r="I48" i="18" s="1"/>
  <c r="I51" i="18" s="1"/>
  <c r="I53" i="18" s="1"/>
  <c r="I56" i="18" s="1"/>
  <c r="I59" i="18" s="1"/>
  <c r="H32" i="18"/>
  <c r="G32" i="18"/>
  <c r="F32" i="18"/>
  <c r="F48" i="18" s="1"/>
  <c r="F51" i="18" s="1"/>
  <c r="F53" i="18" s="1"/>
  <c r="F56" i="18" s="1"/>
  <c r="F59" i="18" s="1"/>
  <c r="E32" i="18"/>
  <c r="D32" i="18"/>
  <c r="C32" i="18"/>
  <c r="C48" i="18" s="1"/>
  <c r="C51" i="18" s="1"/>
  <c r="C53" i="18" s="1"/>
  <c r="C56" i="18" s="1"/>
  <c r="C59" i="18" s="1"/>
  <c r="AA47" i="19"/>
  <c r="Y47" i="19"/>
  <c r="Z47" i="19" s="1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L48" i="19" s="1"/>
  <c r="L51" i="19" s="1"/>
  <c r="L53" i="19" s="1"/>
  <c r="L56" i="19" s="1"/>
  <c r="L59" i="19" s="1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Z32" i="19"/>
  <c r="Y32" i="19"/>
  <c r="X32" i="19"/>
  <c r="X48" i="19" s="1"/>
  <c r="W32" i="19"/>
  <c r="V32" i="19"/>
  <c r="V48" i="19" s="1"/>
  <c r="V51" i="19" s="1"/>
  <c r="V53" i="19" s="1"/>
  <c r="V56" i="19" s="1"/>
  <c r="V59" i="19" s="1"/>
  <c r="U32" i="19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D32" i="19"/>
  <c r="C32" i="19"/>
  <c r="C48" i="19" s="1"/>
  <c r="C51" i="19" s="1"/>
  <c r="C53" i="19" s="1"/>
  <c r="C56" i="19" s="1"/>
  <c r="C59" i="19" s="1"/>
  <c r="Q48" i="20"/>
  <c r="Q51" i="20" s="1"/>
  <c r="Q53" i="20" s="1"/>
  <c r="Q56" i="20" s="1"/>
  <c r="Q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U53" i="21"/>
  <c r="U56" i="21" s="1"/>
  <c r="U59" i="21" s="1"/>
  <c r="O48" i="21"/>
  <c r="O51" i="21" s="1"/>
  <c r="O53" i="21" s="1"/>
  <c r="O56" i="21" s="1"/>
  <c r="O59" i="21" s="1"/>
  <c r="G48" i="21"/>
  <c r="G51" i="21" s="1"/>
  <c r="G53" i="21" s="1"/>
  <c r="G56" i="21" s="1"/>
  <c r="G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N48" i="22"/>
  <c r="N51" i="22" s="1"/>
  <c r="N53" i="22" s="1"/>
  <c r="N56" i="22" s="1"/>
  <c r="N59" i="22" s="1"/>
  <c r="F48" i="22"/>
  <c r="F51" i="22" s="1"/>
  <c r="F53" i="22" s="1"/>
  <c r="F56" i="22" s="1"/>
  <c r="F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R48" i="23"/>
  <c r="R51" i="23" s="1"/>
  <c r="R53" i="23" s="1"/>
  <c r="R56" i="23" s="1"/>
  <c r="R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J53" i="24"/>
  <c r="J56" i="24" s="1"/>
  <c r="J59" i="24" s="1"/>
  <c r="C53" i="24"/>
  <c r="C56" i="24" s="1"/>
  <c r="C59" i="24" s="1"/>
  <c r="L48" i="24"/>
  <c r="L51" i="24" s="1"/>
  <c r="L53" i="24" s="1"/>
  <c r="L56" i="24" s="1"/>
  <c r="L59" i="24" s="1"/>
  <c r="I48" i="24"/>
  <c r="I51" i="24" s="1"/>
  <c r="I53" i="24" s="1"/>
  <c r="I56" i="24" s="1"/>
  <c r="I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K32" i="24"/>
  <c r="K48" i="24" s="1"/>
  <c r="K51" i="24" s="1"/>
  <c r="K53" i="24" s="1"/>
  <c r="K56" i="24" s="1"/>
  <c r="K59" i="24" s="1"/>
  <c r="J32" i="24"/>
  <c r="J48" i="24" s="1"/>
  <c r="J51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C51" i="24" s="1"/>
  <c r="AA48" i="25"/>
  <c r="AA51" i="25" s="1"/>
  <c r="AA53" i="25" s="1"/>
  <c r="AA56" i="25" s="1"/>
  <c r="AA59" i="25" s="1"/>
  <c r="S48" i="25"/>
  <c r="S51" i="25" s="1"/>
  <c r="S53" i="25" s="1"/>
  <c r="S56" i="25" s="1"/>
  <c r="S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Y48" i="26"/>
  <c r="Y51" i="26" s="1"/>
  <c r="Y53" i="26" s="1"/>
  <c r="Y56" i="26" s="1"/>
  <c r="Y59" i="26" s="1"/>
  <c r="I48" i="26"/>
  <c r="I51" i="26" s="1"/>
  <c r="I53" i="26" s="1"/>
  <c r="I56" i="26" s="1"/>
  <c r="I59" i="26" s="1"/>
  <c r="AA47" i="26"/>
  <c r="Y47" i="26"/>
  <c r="X47" i="26"/>
  <c r="Z47" i="26" s="1"/>
  <c r="W47" i="26"/>
  <c r="W48" i="26" s="1"/>
  <c r="W51" i="26" s="1"/>
  <c r="W53" i="26" s="1"/>
  <c r="W56" i="26" s="1"/>
  <c r="W59" i="26" s="1"/>
  <c r="V47" i="26"/>
  <c r="U47" i="26"/>
  <c r="T47" i="26"/>
  <c r="S47" i="26"/>
  <c r="R47" i="26"/>
  <c r="Q47" i="26"/>
  <c r="P47" i="26"/>
  <c r="O47" i="26"/>
  <c r="O48" i="26" s="1"/>
  <c r="O51" i="26" s="1"/>
  <c r="O53" i="26" s="1"/>
  <c r="O56" i="26" s="1"/>
  <c r="O59" i="26" s="1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X32" i="26"/>
  <c r="X48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I32" i="26"/>
  <c r="H32" i="26"/>
  <c r="H48" i="26" s="1"/>
  <c r="H51" i="26" s="1"/>
  <c r="H53" i="26" s="1"/>
  <c r="H56" i="26" s="1"/>
  <c r="H59" i="26" s="1"/>
  <c r="G32" i="26"/>
  <c r="F32" i="26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X48" i="27"/>
  <c r="H48" i="27"/>
  <c r="H51" i="27" s="1"/>
  <c r="H53" i="27" s="1"/>
  <c r="H56" i="27" s="1"/>
  <c r="H59" i="27" s="1"/>
  <c r="AA47" i="27"/>
  <c r="Y47" i="27"/>
  <c r="X47" i="27"/>
  <c r="W47" i="27"/>
  <c r="V47" i="27"/>
  <c r="V48" i="27" s="1"/>
  <c r="V51" i="27" s="1"/>
  <c r="V53" i="27" s="1"/>
  <c r="V56" i="27" s="1"/>
  <c r="V59" i="27" s="1"/>
  <c r="U47" i="27"/>
  <c r="T47" i="27"/>
  <c r="S47" i="27"/>
  <c r="S48" i="27" s="1"/>
  <c r="S51" i="27" s="1"/>
  <c r="S53" i="27" s="1"/>
  <c r="S56" i="27" s="1"/>
  <c r="S59" i="27" s="1"/>
  <c r="R47" i="27"/>
  <c r="Q47" i="27"/>
  <c r="P47" i="27"/>
  <c r="O47" i="27"/>
  <c r="N47" i="27"/>
  <c r="N48" i="27" s="1"/>
  <c r="N51" i="27" s="1"/>
  <c r="N53" i="27" s="1"/>
  <c r="N56" i="27" s="1"/>
  <c r="N59" i="27" s="1"/>
  <c r="M47" i="27"/>
  <c r="L47" i="27"/>
  <c r="K47" i="27"/>
  <c r="K48" i="27" s="1"/>
  <c r="K51" i="27" s="1"/>
  <c r="K53" i="27" s="1"/>
  <c r="K56" i="27" s="1"/>
  <c r="K59" i="27" s="1"/>
  <c r="J47" i="27"/>
  <c r="I47" i="27"/>
  <c r="H47" i="27"/>
  <c r="G47" i="27"/>
  <c r="F47" i="27"/>
  <c r="F48" i="27" s="1"/>
  <c r="F51" i="27" s="1"/>
  <c r="F53" i="27" s="1"/>
  <c r="F56" i="27" s="1"/>
  <c r="F59" i="27" s="1"/>
  <c r="E47" i="27"/>
  <c r="D47" i="27"/>
  <c r="C47" i="27"/>
  <c r="C48" i="27" s="1"/>
  <c r="C51" i="27" s="1"/>
  <c r="C53" i="27" s="1"/>
  <c r="C56" i="27" s="1"/>
  <c r="C59" i="27" s="1"/>
  <c r="AA32" i="27"/>
  <c r="Z32" i="27"/>
  <c r="Y32" i="27"/>
  <c r="X32" i="27"/>
  <c r="W32" i="27"/>
  <c r="W48" i="27" s="1"/>
  <c r="W51" i="27" s="1"/>
  <c r="W53" i="27" s="1"/>
  <c r="W56" i="27" s="1"/>
  <c r="W59" i="27" s="1"/>
  <c r="V32" i="27"/>
  <c r="U32" i="27"/>
  <c r="T32" i="27"/>
  <c r="T48" i="27" s="1"/>
  <c r="T51" i="27" s="1"/>
  <c r="T53" i="27" s="1"/>
  <c r="T56" i="27" s="1"/>
  <c r="T59" i="27" s="1"/>
  <c r="S32" i="27"/>
  <c r="R32" i="27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L32" i="27"/>
  <c r="L48" i="27" s="1"/>
  <c r="L51" i="27" s="1"/>
  <c r="L53" i="27" s="1"/>
  <c r="L56" i="27" s="1"/>
  <c r="L59" i="27" s="1"/>
  <c r="K32" i="27"/>
  <c r="J32" i="27"/>
  <c r="I32" i="27"/>
  <c r="H32" i="27"/>
  <c r="G32" i="27"/>
  <c r="G48" i="27" s="1"/>
  <c r="G51" i="27" s="1"/>
  <c r="G53" i="27" s="1"/>
  <c r="G56" i="27" s="1"/>
  <c r="G59" i="27" s="1"/>
  <c r="F32" i="27"/>
  <c r="E32" i="27"/>
  <c r="D32" i="27"/>
  <c r="D48" i="27" s="1"/>
  <c r="D51" i="27" s="1"/>
  <c r="D53" i="27" s="1"/>
  <c r="D56" i="27" s="1"/>
  <c r="D59" i="27" s="1"/>
  <c r="C32" i="27"/>
  <c r="W48" i="28"/>
  <c r="W51" i="28" s="1"/>
  <c r="W53" i="28" s="1"/>
  <c r="W56" i="28" s="1"/>
  <c r="W59" i="28" s="1"/>
  <c r="T48" i="28"/>
  <c r="T51" i="28" s="1"/>
  <c r="T53" i="28" s="1"/>
  <c r="T56" i="28" s="1"/>
  <c r="T59" i="28" s="1"/>
  <c r="L48" i="28"/>
  <c r="L51" i="28" s="1"/>
  <c r="L53" i="28" s="1"/>
  <c r="L56" i="28" s="1"/>
  <c r="L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W32" i="28"/>
  <c r="V32" i="28"/>
  <c r="V48" i="28" s="1"/>
  <c r="V51" i="28" s="1"/>
  <c r="V53" i="28" s="1"/>
  <c r="V56" i="28" s="1"/>
  <c r="V59" i="28" s="1"/>
  <c r="U32" i="28"/>
  <c r="T32" i="28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S56" i="29"/>
  <c r="S59" i="29" s="1"/>
  <c r="K48" i="29"/>
  <c r="K51" i="29" s="1"/>
  <c r="K53" i="29" s="1"/>
  <c r="K56" i="29" s="1"/>
  <c r="K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S32" i="29"/>
  <c r="S48" i="29" s="1"/>
  <c r="S51" i="29" s="1"/>
  <c r="S53" i="29" s="1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K32" i="29"/>
  <c r="J32" i="29"/>
  <c r="J48" i="29" s="1"/>
  <c r="J51" i="29" s="1"/>
  <c r="J53" i="29" s="1"/>
  <c r="J56" i="29" s="1"/>
  <c r="J59" i="29" s="1"/>
  <c r="I32" i="29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C48" i="29" s="1"/>
  <c r="C51" i="29" s="1"/>
  <c r="C53" i="29" s="1"/>
  <c r="C56" i="29" s="1"/>
  <c r="C59" i="29" s="1"/>
  <c r="D51" i="30"/>
  <c r="D53" i="30" s="1"/>
  <c r="D56" i="30" s="1"/>
  <c r="D59" i="30" s="1"/>
  <c r="U48" i="30"/>
  <c r="U51" i="30" s="1"/>
  <c r="U53" i="30" s="1"/>
  <c r="U56" i="30" s="1"/>
  <c r="U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U32" i="30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C32" i="30"/>
  <c r="AA51" i="31"/>
  <c r="AA53" i="31" s="1"/>
  <c r="AA56" i="31" s="1"/>
  <c r="AA59" i="31" s="1"/>
  <c r="Q48" i="31"/>
  <c r="Q51" i="31" s="1"/>
  <c r="Q53" i="31" s="1"/>
  <c r="Q56" i="31" s="1"/>
  <c r="Q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Y32" i="31"/>
  <c r="Y48" i="31" s="1"/>
  <c r="Y51" i="31" s="1"/>
  <c r="Y53" i="31" s="1"/>
  <c r="Y56" i="31" s="1"/>
  <c r="Y59" i="31" s="1"/>
  <c r="X32" i="31"/>
  <c r="X48" i="31" s="1"/>
  <c r="Z48" i="31" s="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X48" i="32"/>
  <c r="E48" i="32"/>
  <c r="E51" i="32" s="1"/>
  <c r="E53" i="32" s="1"/>
  <c r="E56" i="32" s="1"/>
  <c r="E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N48" i="32" s="1"/>
  <c r="N51" i="32" s="1"/>
  <c r="N53" i="32" s="1"/>
  <c r="N56" i="32" s="1"/>
  <c r="N59" i="32" s="1"/>
  <c r="M47" i="32"/>
  <c r="L47" i="32"/>
  <c r="K47" i="32"/>
  <c r="J47" i="32"/>
  <c r="I47" i="32"/>
  <c r="H47" i="32"/>
  <c r="G47" i="32"/>
  <c r="F47" i="32"/>
  <c r="F48" i="32" s="1"/>
  <c r="F51" i="32" s="1"/>
  <c r="F53" i="32" s="1"/>
  <c r="F56" i="32" s="1"/>
  <c r="F59" i="32" s="1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Z32" i="32" s="1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K32" i="32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E32" i="32"/>
  <c r="D32" i="32"/>
  <c r="C32" i="32"/>
  <c r="AA48" i="1"/>
  <c r="AA51" i="1" s="1"/>
  <c r="AA53" i="1" s="1"/>
  <c r="AA56" i="1" s="1"/>
  <c r="AA59" i="1" s="1"/>
  <c r="T48" i="1"/>
  <c r="T51" i="1" s="1"/>
  <c r="T53" i="1" s="1"/>
  <c r="T56" i="1" s="1"/>
  <c r="T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F48" i="17" l="1"/>
  <c r="F51" i="17" s="1"/>
  <c r="F53" i="17" s="1"/>
  <c r="F56" i="17" s="1"/>
  <c r="F59" i="17" s="1"/>
  <c r="G48" i="1"/>
  <c r="G51" i="1" s="1"/>
  <c r="G53" i="1" s="1"/>
  <c r="G56" i="1" s="1"/>
  <c r="G59" i="1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X48" i="11"/>
  <c r="Z32" i="11"/>
  <c r="H48" i="11"/>
  <c r="H51" i="11" s="1"/>
  <c r="H53" i="11" s="1"/>
  <c r="H56" i="11" s="1"/>
  <c r="H59" i="11" s="1"/>
  <c r="E48" i="9"/>
  <c r="E51" i="9" s="1"/>
  <c r="E53" i="9" s="1"/>
  <c r="E56" i="9" s="1"/>
  <c r="E59" i="9" s="1"/>
  <c r="M48" i="9"/>
  <c r="M51" i="9" s="1"/>
  <c r="M53" i="9" s="1"/>
  <c r="M56" i="9" s="1"/>
  <c r="M59" i="9" s="1"/>
  <c r="N48" i="17"/>
  <c r="N51" i="17" s="1"/>
  <c r="N53" i="17" s="1"/>
  <c r="N56" i="17" s="1"/>
  <c r="N59" i="17" s="1"/>
  <c r="C48" i="1"/>
  <c r="C51" i="1" s="1"/>
  <c r="C53" i="1" s="1"/>
  <c r="C56" i="1" s="1"/>
  <c r="C59" i="1" s="1"/>
  <c r="E48" i="1"/>
  <c r="E51" i="1" s="1"/>
  <c r="E53" i="1" s="1"/>
  <c r="E56" i="1" s="1"/>
  <c r="E59" i="1" s="1"/>
  <c r="V48" i="32"/>
  <c r="V51" i="32" s="1"/>
  <c r="V53" i="32" s="1"/>
  <c r="V56" i="32" s="1"/>
  <c r="V59" i="32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J48" i="16"/>
  <c r="J51" i="16" s="1"/>
  <c r="J53" i="16" s="1"/>
  <c r="J56" i="16" s="1"/>
  <c r="J59" i="16" s="1"/>
  <c r="AA48" i="16"/>
  <c r="AA51" i="16" s="1"/>
  <c r="AA53" i="16" s="1"/>
  <c r="AA56" i="16" s="1"/>
  <c r="AA59" i="16" s="1"/>
  <c r="G48" i="13"/>
  <c r="G51" i="13" s="1"/>
  <c r="G53" i="13" s="1"/>
  <c r="G56" i="13" s="1"/>
  <c r="G59" i="13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I48" i="8"/>
  <c r="I51" i="8" s="1"/>
  <c r="I53" i="8" s="1"/>
  <c r="I56" i="8" s="1"/>
  <c r="I59" i="8" s="1"/>
  <c r="Q48" i="8"/>
  <c r="Q51" i="8" s="1"/>
  <c r="Q53" i="8" s="1"/>
  <c r="Q56" i="8" s="1"/>
  <c r="Q59" i="8" s="1"/>
  <c r="J48" i="7"/>
  <c r="J51" i="7" s="1"/>
  <c r="J53" i="7" s="1"/>
  <c r="J56" i="7" s="1"/>
  <c r="J59" i="7" s="1"/>
  <c r="H48" i="1"/>
  <c r="H51" i="1" s="1"/>
  <c r="H53" i="1" s="1"/>
  <c r="H56" i="1" s="1"/>
  <c r="H59" i="1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F48" i="26"/>
  <c r="F51" i="26" s="1"/>
  <c r="F53" i="26" s="1"/>
  <c r="F56" i="26" s="1"/>
  <c r="F59" i="26" s="1"/>
  <c r="G48" i="26"/>
  <c r="G51" i="26" s="1"/>
  <c r="G53" i="26" s="1"/>
  <c r="G56" i="26" s="1"/>
  <c r="G59" i="26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L48" i="10"/>
  <c r="L51" i="10" s="1"/>
  <c r="L53" i="10" s="1"/>
  <c r="L56" i="10" s="1"/>
  <c r="L59" i="10" s="1"/>
  <c r="N48" i="26"/>
  <c r="N51" i="26" s="1"/>
  <c r="N53" i="26" s="1"/>
  <c r="N56" i="26" s="1"/>
  <c r="N59" i="26" s="1"/>
  <c r="E48" i="23"/>
  <c r="E51" i="23" s="1"/>
  <c r="E53" i="23" s="1"/>
  <c r="E56" i="23" s="1"/>
  <c r="E59" i="23" s="1"/>
  <c r="T48" i="18"/>
  <c r="T51" i="18" s="1"/>
  <c r="T53" i="18" s="1"/>
  <c r="T56" i="18" s="1"/>
  <c r="T59" i="18" s="1"/>
  <c r="H48" i="30"/>
  <c r="H51" i="30" s="1"/>
  <c r="H53" i="30" s="1"/>
  <c r="H56" i="30" s="1"/>
  <c r="H59" i="30" s="1"/>
  <c r="P48" i="30"/>
  <c r="P51" i="30" s="1"/>
  <c r="P53" i="30" s="1"/>
  <c r="P56" i="30" s="1"/>
  <c r="P59" i="30" s="1"/>
  <c r="Z32" i="25"/>
  <c r="X48" i="25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E48" i="15"/>
  <c r="E51" i="15" s="1"/>
  <c r="E53" i="15" s="1"/>
  <c r="E56" i="15" s="1"/>
  <c r="E59" i="15" s="1"/>
  <c r="Z47" i="6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F48" i="20"/>
  <c r="F51" i="20" s="1"/>
  <c r="F53" i="20" s="1"/>
  <c r="F56" i="20" s="1"/>
  <c r="F59" i="20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W48" i="12"/>
  <c r="W51" i="12" s="1"/>
  <c r="W53" i="12" s="1"/>
  <c r="W56" i="12" s="1"/>
  <c r="W59" i="12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X48" i="2"/>
  <c r="AA48" i="30"/>
  <c r="AA51" i="30" s="1"/>
  <c r="AA53" i="30" s="1"/>
  <c r="AA56" i="30" s="1"/>
  <c r="AA59" i="30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H48" i="15"/>
  <c r="H51" i="15" s="1"/>
  <c r="H53" i="15" s="1"/>
  <c r="H56" i="15" s="1"/>
  <c r="H59" i="15" s="1"/>
  <c r="Q48" i="2"/>
  <c r="Q51" i="2" s="1"/>
  <c r="Q53" i="2" s="1"/>
  <c r="Q56" i="2" s="1"/>
  <c r="Q59" i="2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S48" i="30"/>
  <c r="S51" i="30" s="1"/>
  <c r="S53" i="30" s="1"/>
  <c r="S56" i="30" s="1"/>
  <c r="S59" i="30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AA48" i="26"/>
  <c r="AA51" i="26" s="1"/>
  <c r="AA53" i="26" s="1"/>
  <c r="AA56" i="26" s="1"/>
  <c r="AA59" i="26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G48" i="22"/>
  <c r="G51" i="22" s="1"/>
  <c r="G53" i="22" s="1"/>
  <c r="G56" i="22" s="1"/>
  <c r="G59" i="22" s="1"/>
  <c r="W48" i="22"/>
  <c r="W51" i="22" s="1"/>
  <c r="W53" i="22" s="1"/>
  <c r="W56" i="22" s="1"/>
  <c r="W59" i="22" s="1"/>
  <c r="I48" i="20"/>
  <c r="I51" i="20" s="1"/>
  <c r="I53" i="20" s="1"/>
  <c r="I56" i="20" s="1"/>
  <c r="I59" i="20" s="1"/>
  <c r="Y48" i="20"/>
  <c r="Y51" i="20" s="1"/>
  <c r="Y53" i="20" s="1"/>
  <c r="Y56" i="20" s="1"/>
  <c r="Y59" i="20" s="1"/>
  <c r="H48" i="20"/>
  <c r="H51" i="20" s="1"/>
  <c r="H53" i="20" s="1"/>
  <c r="H56" i="20" s="1"/>
  <c r="H59" i="20" s="1"/>
  <c r="I48" i="19"/>
  <c r="I51" i="19" s="1"/>
  <c r="I53" i="19" s="1"/>
  <c r="I56" i="19" s="1"/>
  <c r="I59" i="19" s="1"/>
  <c r="Y48" i="19"/>
  <c r="Y51" i="19" s="1"/>
  <c r="Y53" i="19" s="1"/>
  <c r="Y56" i="19" s="1"/>
  <c r="Y59" i="19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K48" i="11"/>
  <c r="K51" i="11" s="1"/>
  <c r="K53" i="11" s="1"/>
  <c r="K56" i="11" s="1"/>
  <c r="K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H48" i="9"/>
  <c r="H51" i="9" s="1"/>
  <c r="H53" i="9" s="1"/>
  <c r="H56" i="9" s="1"/>
  <c r="H59" i="9" s="1"/>
  <c r="P48" i="9"/>
  <c r="P51" i="9" s="1"/>
  <c r="P53" i="9" s="1"/>
  <c r="P56" i="9" s="1"/>
  <c r="P59" i="9" s="1"/>
  <c r="P48" i="3"/>
  <c r="P51" i="3" s="1"/>
  <c r="P53" i="3" s="1"/>
  <c r="P56" i="3" s="1"/>
  <c r="P59" i="3" s="1"/>
  <c r="X51" i="31"/>
  <c r="AA48" i="27"/>
  <c r="AA51" i="27" s="1"/>
  <c r="AA53" i="27" s="1"/>
  <c r="AA56" i="27" s="1"/>
  <c r="AA59" i="27" s="1"/>
  <c r="AA48" i="24"/>
  <c r="AA51" i="24" s="1"/>
  <c r="AA53" i="24" s="1"/>
  <c r="AA56" i="24" s="1"/>
  <c r="AA59" i="24" s="1"/>
  <c r="Z47" i="22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R48" i="20"/>
  <c r="R51" i="20" s="1"/>
  <c r="R53" i="20" s="1"/>
  <c r="R56" i="20" s="1"/>
  <c r="R59" i="20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J48" i="12"/>
  <c r="J51" i="12" s="1"/>
  <c r="J53" i="12" s="1"/>
  <c r="J56" i="12" s="1"/>
  <c r="J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Z32" i="3"/>
  <c r="Y48" i="3"/>
  <c r="Y51" i="3" s="1"/>
  <c r="Y53" i="3" s="1"/>
  <c r="Y56" i="3" s="1"/>
  <c r="Y59" i="3" s="1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F48" i="25"/>
  <c r="F51" i="25" s="1"/>
  <c r="F53" i="25" s="1"/>
  <c r="F56" i="25" s="1"/>
  <c r="F59" i="25" s="1"/>
  <c r="Z47" i="16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L48" i="13"/>
  <c r="L51" i="13" s="1"/>
  <c r="L53" i="13" s="1"/>
  <c r="L56" i="13" s="1"/>
  <c r="L59" i="13" s="1"/>
  <c r="J48" i="9"/>
  <c r="J51" i="9" s="1"/>
  <c r="J53" i="9" s="1"/>
  <c r="J56" i="9" s="1"/>
  <c r="J59" i="9" s="1"/>
  <c r="R48" i="9"/>
  <c r="R51" i="9" s="1"/>
  <c r="R53" i="9" s="1"/>
  <c r="R56" i="9" s="1"/>
  <c r="R59" i="9" s="1"/>
  <c r="N48" i="6"/>
  <c r="N51" i="6" s="1"/>
  <c r="N53" i="6" s="1"/>
  <c r="N56" i="6" s="1"/>
  <c r="N59" i="6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D48" i="29"/>
  <c r="D51" i="29" s="1"/>
  <c r="D53" i="29" s="1"/>
  <c r="D56" i="29" s="1"/>
  <c r="D59" i="29" s="1"/>
  <c r="L48" i="29"/>
  <c r="L51" i="29" s="1"/>
  <c r="L53" i="29" s="1"/>
  <c r="L56" i="29" s="1"/>
  <c r="L59" i="29" s="1"/>
  <c r="T48" i="29"/>
  <c r="T51" i="29" s="1"/>
  <c r="T53" i="29" s="1"/>
  <c r="T56" i="29" s="1"/>
  <c r="T59" i="29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D48" i="19"/>
  <c r="D51" i="19" s="1"/>
  <c r="D53" i="19" s="1"/>
  <c r="D56" i="19" s="1"/>
  <c r="D59" i="19" s="1"/>
  <c r="T48" i="19"/>
  <c r="T51" i="19" s="1"/>
  <c r="T53" i="19" s="1"/>
  <c r="T56" i="19" s="1"/>
  <c r="T59" i="19" s="1"/>
  <c r="C48" i="14"/>
  <c r="C51" i="14" s="1"/>
  <c r="C53" i="14" s="1"/>
  <c r="C56" i="14" s="1"/>
  <c r="C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G48" i="11"/>
  <c r="G51" i="11" s="1"/>
  <c r="G53" i="11" s="1"/>
  <c r="G56" i="11" s="1"/>
  <c r="G59" i="11" s="1"/>
  <c r="W48" i="11"/>
  <c r="W51" i="11" s="1"/>
  <c r="W53" i="11" s="1"/>
  <c r="W56" i="11" s="1"/>
  <c r="W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AA48" i="10"/>
  <c r="AA51" i="10" s="1"/>
  <c r="AA53" i="10" s="1"/>
  <c r="AA56" i="10" s="1"/>
  <c r="AA59" i="10" s="1"/>
  <c r="Z32" i="8"/>
  <c r="H48" i="6"/>
  <c r="H51" i="6" s="1"/>
  <c r="H53" i="6" s="1"/>
  <c r="H56" i="6" s="1"/>
  <c r="H59" i="6" s="1"/>
  <c r="X48" i="6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X48" i="23"/>
  <c r="Z32" i="23"/>
  <c r="Z48" i="32"/>
  <c r="X51" i="32"/>
  <c r="X51" i="27"/>
  <c r="Z32" i="1"/>
  <c r="Z47" i="32"/>
  <c r="X48" i="29"/>
  <c r="Z32" i="29"/>
  <c r="X51" i="26"/>
  <c r="Z48" i="26"/>
  <c r="Z51" i="31"/>
  <c r="X53" i="31"/>
  <c r="Y48" i="27"/>
  <c r="Y51" i="27" s="1"/>
  <c r="Y53" i="27" s="1"/>
  <c r="Y56" i="27" s="1"/>
  <c r="Y59" i="27" s="1"/>
  <c r="Z47" i="27"/>
  <c r="Y48" i="28"/>
  <c r="Y51" i="28" s="1"/>
  <c r="Y53" i="28" s="1"/>
  <c r="Y56" i="28" s="1"/>
  <c r="Y59" i="28" s="1"/>
  <c r="Z32" i="28"/>
  <c r="X48" i="1"/>
  <c r="Z48" i="25"/>
  <c r="X51" i="25"/>
  <c r="Z47" i="28"/>
  <c r="X48" i="28"/>
  <c r="X48" i="22"/>
  <c r="Z32" i="22"/>
  <c r="Z32" i="30"/>
  <c r="X48" i="30"/>
  <c r="Z47" i="21"/>
  <c r="X48" i="21"/>
  <c r="X48" i="20"/>
  <c r="Z47" i="20"/>
  <c r="Z32" i="3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Z47" i="25"/>
  <c r="Z48" i="24"/>
  <c r="X51" i="24"/>
  <c r="Z32" i="21"/>
  <c r="Y48" i="18"/>
  <c r="Y51" i="18" s="1"/>
  <c r="Y53" i="18" s="1"/>
  <c r="Y56" i="18" s="1"/>
  <c r="Y59" i="18" s="1"/>
  <c r="Z32" i="18"/>
  <c r="Z32" i="26"/>
  <c r="X51" i="15"/>
  <c r="Z48" i="15"/>
  <c r="U48" i="19"/>
  <c r="U51" i="19" s="1"/>
  <c r="U53" i="19" s="1"/>
  <c r="U56" i="19" s="1"/>
  <c r="U59" i="19" s="1"/>
  <c r="Z32" i="24"/>
  <c r="Z48" i="19"/>
  <c r="X51" i="19"/>
  <c r="X51" i="17"/>
  <c r="Q48" i="19"/>
  <c r="Q51" i="19" s="1"/>
  <c r="Q53" i="19" s="1"/>
  <c r="Q56" i="19" s="1"/>
  <c r="Q59" i="19" s="1"/>
  <c r="Z47" i="18"/>
  <c r="X48" i="18"/>
  <c r="Y48" i="17"/>
  <c r="Y51" i="17" s="1"/>
  <c r="Y53" i="17" s="1"/>
  <c r="Y56" i="17" s="1"/>
  <c r="Y59" i="17" s="1"/>
  <c r="Z47" i="17"/>
  <c r="X48" i="10"/>
  <c r="Z32" i="10"/>
  <c r="Z47" i="9"/>
  <c r="X48" i="9"/>
  <c r="X48" i="13"/>
  <c r="X51" i="11"/>
  <c r="Z48" i="11"/>
  <c r="X48" i="16"/>
  <c r="Z32" i="16"/>
  <c r="Z32" i="15"/>
  <c r="Z48" i="14"/>
  <c r="X51" i="14"/>
  <c r="Z51" i="7"/>
  <c r="X53" i="7"/>
  <c r="Z32" i="12"/>
  <c r="X48" i="12"/>
  <c r="Y48" i="9"/>
  <c r="Y51" i="9" s="1"/>
  <c r="Y53" i="9" s="1"/>
  <c r="Y56" i="9" s="1"/>
  <c r="Y59" i="9" s="1"/>
  <c r="Z32" i="9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X48" i="8"/>
  <c r="X51" i="4"/>
  <c r="Z48" i="4"/>
  <c r="Y48" i="8"/>
  <c r="Y51" i="8" s="1"/>
  <c r="Y53" i="8" s="1"/>
  <c r="Y56" i="8" s="1"/>
  <c r="Y59" i="8" s="1"/>
  <c r="Z47" i="8"/>
  <c r="X51" i="6"/>
  <c r="Z48" i="7"/>
  <c r="X51" i="2"/>
  <c r="Z48" i="2"/>
  <c r="Z48" i="3"/>
  <c r="X48" i="5"/>
  <c r="Z32" i="5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J48" i="6"/>
  <c r="J51" i="6" s="1"/>
  <c r="J53" i="6" s="1"/>
  <c r="J56" i="6" s="1"/>
  <c r="J59" i="6" s="1"/>
  <c r="R48" i="6"/>
  <c r="R51" i="6" s="1"/>
  <c r="R53" i="6" s="1"/>
  <c r="R56" i="6" s="1"/>
  <c r="R59" i="6" s="1"/>
  <c r="X51" i="3"/>
  <c r="Z32" i="7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8" i="28" l="1"/>
  <c r="X51" i="28"/>
  <c r="Z51" i="27"/>
  <c r="X53" i="27"/>
  <c r="X51" i="10"/>
  <c r="Z48" i="10"/>
  <c r="X53" i="3"/>
  <c r="Z51" i="3"/>
  <c r="X56" i="7"/>
  <c r="Z53" i="7"/>
  <c r="Z48" i="27"/>
  <c r="X53" i="19"/>
  <c r="Z51" i="19"/>
  <c r="X56" i="31"/>
  <c r="Z53" i="31"/>
  <c r="X53" i="32"/>
  <c r="Z51" i="32"/>
  <c r="Z48" i="22"/>
  <c r="X51" i="22"/>
  <c r="Z48" i="5"/>
  <c r="X51" i="5"/>
  <c r="X53" i="11"/>
  <c r="Z51" i="11"/>
  <c r="Z48" i="21"/>
  <c r="X51" i="21"/>
  <c r="Z51" i="2"/>
  <c r="X53" i="2"/>
  <c r="Z48" i="9"/>
  <c r="X51" i="9"/>
  <c r="X53" i="15"/>
  <c r="Z51" i="15"/>
  <c r="Z48" i="30"/>
  <c r="X51" i="30"/>
  <c r="X51" i="1"/>
  <c r="Z48" i="1"/>
  <c r="X53" i="26"/>
  <c r="Z51" i="26"/>
  <c r="X51" i="12"/>
  <c r="Z48" i="12"/>
  <c r="X51" i="20"/>
  <c r="Z48" i="20"/>
  <c r="X53" i="25"/>
  <c r="Z51" i="25"/>
  <c r="Z48" i="13"/>
  <c r="X51" i="13"/>
  <c r="Z51" i="6"/>
  <c r="X53" i="6"/>
  <c r="Z48" i="16"/>
  <c r="X51" i="16"/>
  <c r="Z51" i="24"/>
  <c r="X53" i="24"/>
  <c r="Z51" i="4"/>
  <c r="X53" i="4"/>
  <c r="Z48" i="18"/>
  <c r="X51" i="18"/>
  <c r="Z48" i="8"/>
  <c r="X51" i="8"/>
  <c r="X53" i="14"/>
  <c r="Z51" i="14"/>
  <c r="Z51" i="17"/>
  <c r="X53" i="17"/>
  <c r="Z48" i="6"/>
  <c r="Z48" i="17"/>
  <c r="Z48" i="29"/>
  <c r="X51" i="29"/>
  <c r="Z48" i="23"/>
  <c r="X51" i="23"/>
  <c r="Z53" i="32" l="1"/>
  <c r="X56" i="32"/>
  <c r="X56" i="6"/>
  <c r="Z53" i="6"/>
  <c r="Z53" i="3"/>
  <c r="X56" i="3"/>
  <c r="X56" i="15"/>
  <c r="Z53" i="15"/>
  <c r="X56" i="19"/>
  <c r="Z53" i="19"/>
  <c r="Z51" i="20"/>
  <c r="X53" i="20"/>
  <c r="Z53" i="11"/>
  <c r="X56" i="11"/>
  <c r="X56" i="17"/>
  <c r="Z53" i="17"/>
  <c r="X53" i="10"/>
  <c r="Z51" i="10"/>
  <c r="Z51" i="23"/>
  <c r="X53" i="23"/>
  <c r="Z51" i="22"/>
  <c r="X53" i="22"/>
  <c r="Z56" i="31"/>
  <c r="X59" i="31"/>
  <c r="Z59" i="31" s="1"/>
  <c r="X53" i="13"/>
  <c r="Z51" i="13"/>
  <c r="Z51" i="5"/>
  <c r="X53" i="5"/>
  <c r="X56" i="26"/>
  <c r="Z53" i="26"/>
  <c r="Z51" i="1"/>
  <c r="X53" i="1"/>
  <c r="Z51" i="28"/>
  <c r="X53" i="28"/>
  <c r="Z51" i="18"/>
  <c r="X53" i="18"/>
  <c r="Z51" i="12"/>
  <c r="X53" i="12"/>
  <c r="Z53" i="4"/>
  <c r="X56" i="4"/>
  <c r="Z51" i="9"/>
  <c r="X53" i="9"/>
  <c r="Z53" i="27"/>
  <c r="X56" i="27"/>
  <c r="X56" i="24"/>
  <c r="Z53" i="24"/>
  <c r="X56" i="2"/>
  <c r="Z53" i="2"/>
  <c r="Z53" i="14"/>
  <c r="X56" i="14"/>
  <c r="X56" i="25"/>
  <c r="Z53" i="25"/>
  <c r="Z51" i="29"/>
  <c r="X53" i="29"/>
  <c r="Z51" i="8"/>
  <c r="X53" i="8"/>
  <c r="X53" i="16"/>
  <c r="Z51" i="16"/>
  <c r="Z51" i="30"/>
  <c r="X53" i="30"/>
  <c r="Z51" i="21"/>
  <c r="X53" i="21"/>
  <c r="Z56" i="7"/>
  <c r="X59" i="7"/>
  <c r="Z59" i="7" s="1"/>
  <c r="Z53" i="8" l="1"/>
  <c r="X56" i="8"/>
  <c r="Z56" i="4"/>
  <c r="X59" i="4"/>
  <c r="Z59" i="4" s="1"/>
  <c r="X56" i="1"/>
  <c r="Z53" i="1"/>
  <c r="Z56" i="2"/>
  <c r="X59" i="2"/>
  <c r="Z59" i="2" s="1"/>
  <c r="X59" i="17"/>
  <c r="Z59" i="17" s="1"/>
  <c r="Z56" i="17"/>
  <c r="X59" i="15"/>
  <c r="Z59" i="15" s="1"/>
  <c r="Z56" i="15"/>
  <c r="X56" i="21"/>
  <c r="Z53" i="21"/>
  <c r="Z53" i="29"/>
  <c r="X56" i="29"/>
  <c r="X56" i="12"/>
  <c r="Z53" i="12"/>
  <c r="Z53" i="22"/>
  <c r="X56" i="22"/>
  <c r="X59" i="11"/>
  <c r="Z59" i="11" s="1"/>
  <c r="Z56" i="11"/>
  <c r="Z56" i="3"/>
  <c r="X59" i="3"/>
  <c r="Z59" i="3" s="1"/>
  <c r="Z56" i="24"/>
  <c r="X59" i="24"/>
  <c r="Z59" i="24" s="1"/>
  <c r="X59" i="26"/>
  <c r="Z59" i="26" s="1"/>
  <c r="Z56" i="26"/>
  <c r="Z53" i="30"/>
  <c r="X56" i="30"/>
  <c r="Z56" i="27"/>
  <c r="X59" i="27"/>
  <c r="Z59" i="27" s="1"/>
  <c r="X56" i="18"/>
  <c r="Z53" i="18"/>
  <c r="Z53" i="5"/>
  <c r="X56" i="5"/>
  <c r="Z53" i="23"/>
  <c r="X56" i="23"/>
  <c r="Z53" i="20"/>
  <c r="X56" i="20"/>
  <c r="X59" i="25"/>
  <c r="Z59" i="25" s="1"/>
  <c r="Z56" i="25"/>
  <c r="X59" i="6"/>
  <c r="Z59" i="6" s="1"/>
  <c r="Z56" i="6"/>
  <c r="X59" i="14"/>
  <c r="Z59" i="14" s="1"/>
  <c r="Z56" i="14"/>
  <c r="X56" i="9"/>
  <c r="Z53" i="9"/>
  <c r="Z53" i="28"/>
  <c r="X56" i="28"/>
  <c r="Z56" i="32"/>
  <c r="X59" i="32"/>
  <c r="Z59" i="32" s="1"/>
  <c r="X56" i="16"/>
  <c r="Z53" i="16"/>
  <c r="Z53" i="13"/>
  <c r="X56" i="13"/>
  <c r="Z53" i="10"/>
  <c r="X56" i="10"/>
  <c r="Z56" i="19"/>
  <c r="X59" i="19"/>
  <c r="Z59" i="19" s="1"/>
  <c r="X59" i="20" l="1"/>
  <c r="Z59" i="20" s="1"/>
  <c r="Z56" i="20"/>
  <c r="Z56" i="29"/>
  <c r="X59" i="29"/>
  <c r="Z59" i="29" s="1"/>
  <c r="X59" i="30"/>
  <c r="Z59" i="30" s="1"/>
  <c r="Z56" i="30"/>
  <c r="X59" i="9"/>
  <c r="Z59" i="9" s="1"/>
  <c r="Z56" i="9"/>
  <c r="Z56" i="16"/>
  <c r="X59" i="16"/>
  <c r="Z59" i="16" s="1"/>
  <c r="X59" i="21"/>
  <c r="Z59" i="21" s="1"/>
  <c r="Z56" i="21"/>
  <c r="Z56" i="8"/>
  <c r="X59" i="8"/>
  <c r="Z59" i="8" s="1"/>
  <c r="Z56" i="13"/>
  <c r="X59" i="13"/>
  <c r="Z59" i="13" s="1"/>
  <c r="X59" i="23"/>
  <c r="Z59" i="23" s="1"/>
  <c r="Z56" i="23"/>
  <c r="X59" i="1"/>
  <c r="Z59" i="1" s="1"/>
  <c r="Z56" i="1"/>
  <c r="X59" i="5"/>
  <c r="Z59" i="5" s="1"/>
  <c r="Z56" i="5"/>
  <c r="Z56" i="22"/>
  <c r="X59" i="22"/>
  <c r="Z59" i="22" s="1"/>
  <c r="Z56" i="10"/>
  <c r="X59" i="10"/>
  <c r="Z59" i="10" s="1"/>
  <c r="Z56" i="28"/>
  <c r="X59" i="28"/>
  <c r="Z59" i="28" s="1"/>
  <c r="Z56" i="18"/>
  <c r="X59" i="18"/>
  <c r="Z59" i="18" s="1"/>
  <c r="Z56" i="12"/>
  <c r="X59" i="12"/>
  <c r="Z59" i="12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<sst xmlns="http://schemas.openxmlformats.org/spreadsheetml/2006/main" count="4640" uniqueCount="117">
  <si>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</si>
  <si>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</si>
  <si>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</si>
  <si>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</si>
  <si>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</si>
  <si>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</si>
  <si>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</si>
  <si>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</si>
  <si>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</si>
  <si>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</si>
  <si>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</si>
  <si>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</si>
  <si>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</si>
  <si>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</si>
  <si>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</si>
  <si>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</si>
  <si>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</si>
  <si>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</si>
  <si>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</si>
  <si>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</si>
  <si>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</si>
  <si>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</si>
  <si>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</si>
  <si>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</si>
  <si>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</si>
  <si>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</si>
  <si>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</si>
  <si>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</si>
  <si>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</si>
  <si>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</si>
  <si>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</si>
  <si>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</si>
  <si>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</si>
  <si>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</si>
  <si>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</si>
  <si>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</si>
  <si>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</si>
  <si>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</si>
  <si>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</si>
  <si>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</si>
  <si>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</si>
  <si>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</si>
  <si>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</si>
  <si>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</si>
  <si>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</si>
  <si>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</si>
  <si>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</si>
  <si>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</si>
  <si>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</si>
  <si>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</si>
  <si>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</si>
  <si>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</si>
  <si>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</si>
  <si>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</si>
  <si>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</si>
  <si>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</si>
  <si>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</si>
  <si>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</si>
  <si>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</si>
  <si>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</si>
  <si>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</si>
  <si>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</si>
  <si>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</si>
  <si>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</si>
  <si>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</si>
  <si>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</si>
  <si>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</si>
  <si>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</si>
  <si>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</si>
  <si>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</si>
  <si>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</si>
  <si>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</si>
  <si>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</si>
  <si>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</si>
  <si>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</si>
  <si>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</si>
  <si>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</si>
  <si>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</si>
  <si>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</si>
  <si>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</si>
  <si>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</si>
  <si>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</si>
  <si>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</si>
  <si>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</si>
  <si>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</si>
  <si>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management                                   ) for 2nd Quarter ended 31 December 2024 (Figures Finalised as at 2025/01/29)</t>
  </si>
  <si>
    <t>Northern Cape: Gamagara (NC453) - Table C4 Quarterly Budgeted Financial Performance ( Waste management                                   ) for 2nd Quarter ended 31 December 2024 (Figures Finalised as at 2025/01/29)</t>
  </si>
  <si>
    <t>Northern Cape: John Taolo Gaetsewe (DC45) - Table C4 Quarterly Budgeted Financial Performance ( Waste management                                   ) for 2nd Quarter ended 31 December 2024 (Figures Finalised as at 2025/01/29)</t>
  </si>
  <si>
    <t>Northern Cape: Richtersveld (NC061) - Table C4 Quarterly Budgeted Financial Performance ( Waste management                                   ) for 2nd Quarter ended 31 December 2024 (Figures Finalised as at 2025/01/29)</t>
  </si>
  <si>
    <t>Northern Cape: Nama Khoi (NC062) - Table C4 Quarterly Budgeted Financial Performance ( Waste management                                   ) for 2nd Quarter ended 31 December 2024 (Figures Finalised as at 2025/01/29)</t>
  </si>
  <si>
    <t>Northern Cape: Kamiesberg (NC064) - Table C4 Quarterly Budgeted Financial Performance ( Waste management                                   ) for 2nd Quarter ended 31 December 2024 (Figures Finalised as at 2025/01/29)</t>
  </si>
  <si>
    <t>Northern Cape: Hantam (NC065) - Table C4 Quarterly Budgeted Financial Performance ( Waste management                                   ) for 2nd Quarter ended 31 December 2024 (Figures Finalised as at 2025/01/29)</t>
  </si>
  <si>
    <t>Northern Cape: Karoo Hoogland (NC066) - Table C4 Quarterly Budgeted Financial Performance ( Waste management                                   ) for 2nd Quarter ended 31 December 2024 (Figures Finalised as at 2025/01/29)</t>
  </si>
  <si>
    <t>Northern Cape: Khai-Ma (NC067) - Table C4 Quarterly Budgeted Financial Performance ( Waste management                                   ) for 2nd Quarter ended 31 December 2024 (Figures Finalised as at 2025/01/29)</t>
  </si>
  <si>
    <t>Northern Cape: Namakwa (DC6) - Table C4 Quarterly Budgeted Financial Performance ( Waste management                                   ) for 2nd Quarter ended 31 December 2024 (Figures Finalised as at 2025/01/29)</t>
  </si>
  <si>
    <t>Northern Cape: Ubuntu (NC071) - Table C4 Quarterly Budgeted Financial Performance ( Waste management                                   ) for 2nd Quarter ended 31 December 2024 (Figures Finalised as at 2025/01/29)</t>
  </si>
  <si>
    <t>Northern Cape: Umsobomvu (NC072) - Table C4 Quarterly Budgeted Financial Performance ( Waste management                                   ) for 2nd Quarter ended 31 December 2024 (Figures Finalised as at 2025/01/29)</t>
  </si>
  <si>
    <t>Northern Cape: Emthanjeni (NC073) - Table C4 Quarterly Budgeted Financial Performance ( Waste management                                   ) for 2nd Quarter ended 31 December 2024 (Figures Finalised as at 2025/01/29)</t>
  </si>
  <si>
    <t>Northern Cape: Kareeberg (NC074) - Table C4 Quarterly Budgeted Financial Performance ( Waste management                                   ) for 2nd Quarter ended 31 December 2024 (Figures Finalised as at 2025/01/29)</t>
  </si>
  <si>
    <t>Northern Cape: Renosterberg (NC075) - Table C4 Quarterly Budgeted Financial Performance ( Waste management                                   ) for 2nd Quarter ended 31 December 2024 (Figures Finalised as at 2025/01/29)</t>
  </si>
  <si>
    <t>Northern Cape: Thembelihle (NC076) - Table C4 Quarterly Budgeted Financial Performance ( Waste management                                   ) for 2nd Quarter ended 31 December 2024 (Figures Finalised as at 2025/01/29)</t>
  </si>
  <si>
    <t>Northern Cape: Siyathemba (NC077) - Table C4 Quarterly Budgeted Financial Performance ( Waste management                                   ) for 2nd Quarter ended 31 December 2024 (Figures Finalised as at 2025/01/29)</t>
  </si>
  <si>
    <t>Northern Cape: Siyancuma (NC078) - Table C4 Quarterly Budgeted Financial Performance ( Waste management                                   ) for 2nd Quarter ended 31 December 2024 (Figures Finalised as at 2025/01/29)</t>
  </si>
  <si>
    <t>Northern Cape: Pixley Ka Seme (NC) (DC7) - Table C4 Quarterly Budgeted Financial Performance ( Waste management                                   ) for 2nd Quarter ended 31 December 2024 (Figures Finalised as at 2025/01/29)</t>
  </si>
  <si>
    <t>Northern Cape: !Kai! Garib (NC082) - Table C4 Quarterly Budgeted Financial Performance ( Waste management                                   ) for 2nd Quarter ended 31 December 2024 (Figures Finalised as at 2025/01/29)</t>
  </si>
  <si>
    <t>Northern Cape: !Kheis (NC084) - Table C4 Quarterly Budgeted Financial Performance ( Waste management                                   ) for 2nd Quarter ended 31 December 2024 (Figures Finalised as at 2025/01/29)</t>
  </si>
  <si>
    <t>Northern Cape: Tsantsabane (NC085) - Table C4 Quarterly Budgeted Financial Performance ( Waste management                                   ) for 2nd Quarter ended 31 December 2024 (Figures Finalised as at 2025/01/29)</t>
  </si>
  <si>
    <t>Northern Cape: Kgatelopele (NC086) - Table C4 Quarterly Budgeted Financial Performance ( Waste management                                   ) for 2nd Quarter ended 31 December 2024 (Figures Finalised as at 2025/01/29)</t>
  </si>
  <si>
    <t>Northern Cape: Dawid Kruiper (NC087) - Table C4 Quarterly Budgeted Financial Performance ( Waste management                                   ) for 2nd Quarter ended 31 December 2024 (Figures Finalised as at 2025/01/29)</t>
  </si>
  <si>
    <t>Northern Cape: Z F Mgcawu (DC8) - Table C4 Quarterly Budgeted Financial Performance ( Waste management                                   ) for 2nd Quarter ended 31 December 2024 (Figures Finalised as at 2025/01/29)</t>
  </si>
  <si>
    <t>Northern Cape: Sol Plaatje (NC091) - Table C4 Quarterly Budgeted Financial Performance ( Waste management                                   ) for 2nd Quarter ended 31 December 2024 (Figures Finalised as at 2025/01/29)</t>
  </si>
  <si>
    <t>Northern Cape: Dikgatlong (NC092) - Table C4 Quarterly Budgeted Financial Performance ( Waste management                                   ) for 2nd Quarter ended 31 December 2024 (Figures Finalised as at 2025/01/29)</t>
  </si>
  <si>
    <t>Northern Cape: Magareng (NC093) - Table C4 Quarterly Budgeted Financial Performance ( Waste management                                   ) for 2nd Quarter ended 31 December 2024 (Figures Finalised as at 2025/01/29)</t>
  </si>
  <si>
    <t>Northern Cape: Phokwane (NC094) - Table C4 Quarterly Budgeted Financial Performance ( Waste management                                   ) for 2nd Quarter ended 31 December 2024 (Figures Finalised as at 2025/01/29)</t>
  </si>
  <si>
    <t>Northern Cape: Frances Baard (DC9)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</si>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</sst>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-426777</v>
      </c>
      <c r="H6" s="22">
        <v>-407480</v>
      </c>
      <c r="I6" s="22">
        <v>-319317</v>
      </c>
      <c r="J6" s="22">
        <v>-1153574</v>
      </c>
      <c r="K6" s="22">
        <v>-418344</v>
      </c>
      <c r="L6" s="22">
        <v>-392524</v>
      </c>
      <c r="M6" s="22">
        <v>-285371</v>
      </c>
      <c r="N6" s="22">
        <v>-1096239</v>
      </c>
      <c r="O6" s="22"/>
      <c r="P6" s="22"/>
      <c r="Q6" s="22"/>
      <c r="R6" s="22"/>
      <c r="S6" s="22"/>
      <c r="T6" s="22"/>
      <c r="U6" s="22"/>
      <c r="V6" s="22"/>
      <c r="W6" s="22">
        <v>-2249813</v>
      </c>
      <c r="X6" s="22"/>
      <c r="Y6" s="22">
        <v>-2249813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11192000</v>
      </c>
      <c r="F7" s="22">
        <v>11192000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5596004</v>
      </c>
      <c r="Y7" s="22">
        <v>-5596004</v>
      </c>
      <c r="Z7" s="23">
        <v>-100</v>
      </c>
      <c r="AA7" s="20">
        <v>11192000</v>
      </c>
    </row>
    <row r="8" spans="1:27" x14ac:dyDescent="0.25">
      <c r="A8" s="19" t="s">
        <v>36</v>
      </c>
      <c r="B8" s="15" t="s">
        <v>32</v>
      </c>
      <c r="C8" s="20">
        <v>84056</v>
      </c>
      <c r="D8" s="20"/>
      <c r="E8" s="21">
        <v>3996002</v>
      </c>
      <c r="F8" s="22">
        <v>3996002</v>
      </c>
      <c r="G8" s="22">
        <v>2630</v>
      </c>
      <c r="H8" s="22"/>
      <c r="I8" s="22"/>
      <c r="J8" s="22">
        <v>2630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2630</v>
      </c>
      <c r="X8" s="22">
        <v>1997996</v>
      </c>
      <c r="Y8" s="22">
        <v>-1995366</v>
      </c>
      <c r="Z8" s="23">
        <v>-99.868368104841053</v>
      </c>
      <c r="AA8" s="20">
        <v>3996002</v>
      </c>
    </row>
    <row r="9" spans="1:27" x14ac:dyDescent="0.25">
      <c r="A9" s="19" t="s">
        <v>37</v>
      </c>
      <c r="B9" s="15" t="s">
        <v>32</v>
      </c>
      <c r="C9" s="20">
        <v>309110681</v>
      </c>
      <c r="D9" s="20"/>
      <c r="E9" s="21">
        <v>334525376</v>
      </c>
      <c r="F9" s="22">
        <v>342206165</v>
      </c>
      <c r="G9" s="22">
        <v>22477592</v>
      </c>
      <c r="H9" s="22">
        <v>23926320</v>
      </c>
      <c r="I9" s="22">
        <v>24940090</v>
      </c>
      <c r="J9" s="22">
        <v>71344002</v>
      </c>
      <c r="K9" s="22">
        <v>24043650</v>
      </c>
      <c r="L9" s="22">
        <v>26356844</v>
      </c>
      <c r="M9" s="22">
        <v>25150954</v>
      </c>
      <c r="N9" s="22">
        <v>75551448</v>
      </c>
      <c r="O9" s="22"/>
      <c r="P9" s="22"/>
      <c r="Q9" s="22"/>
      <c r="R9" s="22"/>
      <c r="S9" s="22"/>
      <c r="T9" s="22"/>
      <c r="U9" s="22"/>
      <c r="V9" s="22"/>
      <c r="W9" s="22">
        <v>146895450</v>
      </c>
      <c r="X9" s="22">
        <v>171135445</v>
      </c>
      <c r="Y9" s="22">
        <v>-24239995</v>
      </c>
      <c r="Z9" s="23">
        <v>-14.164216536206162</v>
      </c>
      <c r="AA9" s="20">
        <v>342206165</v>
      </c>
    </row>
    <row r="10" spans="1:27" x14ac:dyDescent="0.25">
      <c r="A10" s="19" t="s">
        <v>38</v>
      </c>
      <c r="B10" s="15" t="s">
        <v>32</v>
      </c>
      <c r="C10" s="20">
        <v>291235</v>
      </c>
      <c r="D10" s="20"/>
      <c r="E10" s="21">
        <v>353087</v>
      </c>
      <c r="F10" s="22">
        <v>353087</v>
      </c>
      <c r="G10" s="22">
        <v>17868</v>
      </c>
      <c r="H10" s="22">
        <v>28740</v>
      </c>
      <c r="I10" s="22">
        <v>22093</v>
      </c>
      <c r="J10" s="22">
        <v>68701</v>
      </c>
      <c r="K10" s="22">
        <v>24940</v>
      </c>
      <c r="L10" s="22">
        <v>13670</v>
      </c>
      <c r="M10" s="22">
        <v>37109</v>
      </c>
      <c r="N10" s="22">
        <v>75719</v>
      </c>
      <c r="O10" s="22"/>
      <c r="P10" s="22"/>
      <c r="Q10" s="22"/>
      <c r="R10" s="22"/>
      <c r="S10" s="22"/>
      <c r="T10" s="22"/>
      <c r="U10" s="22"/>
      <c r="V10" s="22"/>
      <c r="W10" s="22">
        <v>144420</v>
      </c>
      <c r="X10" s="22">
        <v>176538</v>
      </c>
      <c r="Y10" s="22">
        <v>-32118</v>
      </c>
      <c r="Z10" s="23">
        <v>-18.193250178431839</v>
      </c>
      <c r="AA10" s="20">
        <v>353087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72010347</v>
      </c>
      <c r="D13" s="20"/>
      <c r="E13" s="21">
        <v>64080650</v>
      </c>
      <c r="F13" s="22">
        <v>64576730</v>
      </c>
      <c r="G13" s="22">
        <v>5117608</v>
      </c>
      <c r="H13" s="22">
        <v>6488185</v>
      </c>
      <c r="I13" s="22">
        <v>5461630</v>
      </c>
      <c r="J13" s="22">
        <v>17067423</v>
      </c>
      <c r="K13" s="22">
        <v>6520703</v>
      </c>
      <c r="L13" s="22">
        <v>6454644</v>
      </c>
      <c r="M13" s="22">
        <v>6948764</v>
      </c>
      <c r="N13" s="22">
        <v>19924111</v>
      </c>
      <c r="O13" s="22"/>
      <c r="P13" s="22"/>
      <c r="Q13" s="22"/>
      <c r="R13" s="22"/>
      <c r="S13" s="22"/>
      <c r="T13" s="22"/>
      <c r="U13" s="22"/>
      <c r="V13" s="22"/>
      <c r="W13" s="22">
        <v>36991534</v>
      </c>
      <c r="X13" s="22">
        <v>32288368</v>
      </c>
      <c r="Y13" s="22">
        <v>4703166</v>
      </c>
      <c r="Z13" s="23">
        <v>14.56613105995323</v>
      </c>
      <c r="AA13" s="20">
        <v>64576730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7388</v>
      </c>
      <c r="D16" s="20"/>
      <c r="E16" s="21">
        <v>21694</v>
      </c>
      <c r="F16" s="22">
        <v>21694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>
        <v>1932</v>
      </c>
      <c r="N16" s="22">
        <v>1932</v>
      </c>
      <c r="O16" s="22"/>
      <c r="P16" s="22"/>
      <c r="Q16" s="22"/>
      <c r="R16" s="22"/>
      <c r="S16" s="22"/>
      <c r="T16" s="22"/>
      <c r="U16" s="22"/>
      <c r="V16" s="22"/>
      <c r="W16" s="22">
        <v>23200</v>
      </c>
      <c r="X16" s="22">
        <v>10842</v>
      </c>
      <c r="Y16" s="22">
        <v>12358</v>
      </c>
      <c r="Z16" s="23">
        <v>113.98266002582548</v>
      </c>
      <c r="AA16" s="20">
        <v>21694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5452853</v>
      </c>
      <c r="D19" s="20"/>
      <c r="E19" s="21">
        <v>1921653</v>
      </c>
      <c r="F19" s="22">
        <v>1921653</v>
      </c>
      <c r="G19" s="22"/>
      <c r="H19" s="22"/>
      <c r="I19" s="22"/>
      <c r="J19" s="22"/>
      <c r="K19" s="22"/>
      <c r="L19" s="22">
        <v>4977</v>
      </c>
      <c r="M19" s="22"/>
      <c r="N19" s="22">
        <v>4977</v>
      </c>
      <c r="O19" s="22"/>
      <c r="P19" s="22"/>
      <c r="Q19" s="22"/>
      <c r="R19" s="22"/>
      <c r="S19" s="22"/>
      <c r="T19" s="22"/>
      <c r="U19" s="22"/>
      <c r="V19" s="22"/>
      <c r="W19" s="22">
        <v>4977</v>
      </c>
      <c r="X19" s="22">
        <v>960822</v>
      </c>
      <c r="Y19" s="22">
        <v>-955845</v>
      </c>
      <c r="Z19" s="23">
        <v>-99.482006032334809</v>
      </c>
      <c r="AA19" s="20">
        <v>1921653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60528676</v>
      </c>
      <c r="D25" s="20"/>
      <c r="E25" s="21">
        <v>84172386</v>
      </c>
      <c r="F25" s="22">
        <v>84172386</v>
      </c>
      <c r="G25" s="22">
        <v>20937755</v>
      </c>
      <c r="H25" s="22">
        <v>-200923</v>
      </c>
      <c r="I25" s="22">
        <v>-405811</v>
      </c>
      <c r="J25" s="22">
        <v>20331021</v>
      </c>
      <c r="K25" s="22">
        <v>-310676</v>
      </c>
      <c r="L25" s="22">
        <v>-323288</v>
      </c>
      <c r="M25" s="22">
        <v>13606196</v>
      </c>
      <c r="N25" s="22">
        <v>12972232</v>
      </c>
      <c r="O25" s="22"/>
      <c r="P25" s="22"/>
      <c r="Q25" s="22"/>
      <c r="R25" s="22"/>
      <c r="S25" s="22"/>
      <c r="T25" s="22"/>
      <c r="U25" s="22"/>
      <c r="V25" s="22"/>
      <c r="W25" s="22">
        <v>33303253</v>
      </c>
      <c r="X25" s="22">
        <v>42086190</v>
      </c>
      <c r="Y25" s="22">
        <v>-8782937</v>
      </c>
      <c r="Z25" s="23">
        <v>-20.868928738857093</v>
      </c>
      <c r="AA25" s="20">
        <v>84172386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>
        <v>85608</v>
      </c>
      <c r="L26" s="22">
        <v>86956</v>
      </c>
      <c r="M26" s="22">
        <v>84945</v>
      </c>
      <c r="N26" s="22">
        <v>257509</v>
      </c>
      <c r="O26" s="22"/>
      <c r="P26" s="22"/>
      <c r="Q26" s="22"/>
      <c r="R26" s="22"/>
      <c r="S26" s="22"/>
      <c r="T26" s="22"/>
      <c r="U26" s="22"/>
      <c r="V26" s="22"/>
      <c r="W26" s="22">
        <v>505671</v>
      </c>
      <c r="X26" s="22"/>
      <c r="Y26" s="22">
        <v>505671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873297</v>
      </c>
      <c r="D28" s="20"/>
      <c r="E28" s="21">
        <v>837372</v>
      </c>
      <c r="F28" s="22">
        <v>837372</v>
      </c>
      <c r="G28" s="22">
        <v>171600</v>
      </c>
      <c r="H28" s="22">
        <v>171535</v>
      </c>
      <c r="I28" s="22">
        <v>170420</v>
      </c>
      <c r="J28" s="22">
        <v>513555</v>
      </c>
      <c r="K28" s="22">
        <v>186607</v>
      </c>
      <c r="L28" s="22">
        <v>173673</v>
      </c>
      <c r="M28" s="22">
        <v>175343</v>
      </c>
      <c r="N28" s="22">
        <v>535623</v>
      </c>
      <c r="O28" s="22"/>
      <c r="P28" s="22"/>
      <c r="Q28" s="22"/>
      <c r="R28" s="22"/>
      <c r="S28" s="22"/>
      <c r="T28" s="22"/>
      <c r="U28" s="22"/>
      <c r="V28" s="22"/>
      <c r="W28" s="22">
        <v>1049178</v>
      </c>
      <c r="X28" s="22">
        <v>418686</v>
      </c>
      <c r="Y28" s="22">
        <v>630492</v>
      </c>
      <c r="Z28" s="23">
        <v>150.58826901305514</v>
      </c>
      <c r="AA28" s="20">
        <v>837372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448358533</v>
      </c>
      <c r="D32" s="29">
        <f t="shared" ref="D32:Y32" si="0">SUM(D6:D31)</f>
        <v>0</v>
      </c>
      <c r="E32" s="30">
        <f t="shared" si="0"/>
        <v>501100220</v>
      </c>
      <c r="F32" s="31">
        <f t="shared" si="0"/>
        <v>509277089</v>
      </c>
      <c r="G32" s="31">
        <f t="shared" si="0"/>
        <v>48380802</v>
      </c>
      <c r="H32" s="31">
        <f t="shared" si="0"/>
        <v>30090549</v>
      </c>
      <c r="I32" s="31">
        <f t="shared" si="0"/>
        <v>29971837</v>
      </c>
      <c r="J32" s="31">
        <f t="shared" si="0"/>
        <v>108443188</v>
      </c>
      <c r="K32" s="31">
        <f t="shared" si="0"/>
        <v>30132488</v>
      </c>
      <c r="L32" s="31">
        <f t="shared" si="0"/>
        <v>32374952</v>
      </c>
      <c r="M32" s="31">
        <f t="shared" si="0"/>
        <v>45719872</v>
      </c>
      <c r="N32" s="31">
        <f t="shared" si="0"/>
        <v>108227312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216670500</v>
      </c>
      <c r="X32" s="31">
        <f t="shared" si="0"/>
        <v>254670891</v>
      </c>
      <c r="Y32" s="31">
        <f t="shared" si="0"/>
        <v>-38000391</v>
      </c>
      <c r="Z32" s="32">
        <f>+IF(X32&lt;&gt;0,+(Y32/X32)*100,0)</f>
        <v>-14.921371991430304</v>
      </c>
      <c r="AA32" s="29">
        <f>SUM(AA6:AA31)</f>
        <v>509277089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197539555</v>
      </c>
      <c r="D34" s="20"/>
      <c r="E34" s="21">
        <v>205332443</v>
      </c>
      <c r="F34" s="22">
        <v>216159138</v>
      </c>
      <c r="G34" s="22">
        <v>16002493</v>
      </c>
      <c r="H34" s="22">
        <v>15114009</v>
      </c>
      <c r="I34" s="22">
        <v>15019001</v>
      </c>
      <c r="J34" s="22">
        <v>46135503</v>
      </c>
      <c r="K34" s="22">
        <v>17011888</v>
      </c>
      <c r="L34" s="22">
        <v>15812115</v>
      </c>
      <c r="M34" s="22">
        <v>18306161</v>
      </c>
      <c r="N34" s="22">
        <v>51130164</v>
      </c>
      <c r="O34" s="22"/>
      <c r="P34" s="22"/>
      <c r="Q34" s="22"/>
      <c r="R34" s="22"/>
      <c r="S34" s="22"/>
      <c r="T34" s="22"/>
      <c r="U34" s="22"/>
      <c r="V34" s="22"/>
      <c r="W34" s="22">
        <v>97265667</v>
      </c>
      <c r="X34" s="22">
        <v>107980700</v>
      </c>
      <c r="Y34" s="22">
        <v>-10715033</v>
      </c>
      <c r="Z34" s="23">
        <v>-9.9231001466002731</v>
      </c>
      <c r="AA34" s="20">
        <v>216159138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35871422</v>
      </c>
      <c r="D37" s="20"/>
      <c r="E37" s="21">
        <v>42654935</v>
      </c>
      <c r="F37" s="22">
        <v>42825156</v>
      </c>
      <c r="G37" s="22">
        <v>1408774</v>
      </c>
      <c r="H37" s="22">
        <v>3096467</v>
      </c>
      <c r="I37" s="22">
        <v>1432218</v>
      </c>
      <c r="J37" s="22">
        <v>5937459</v>
      </c>
      <c r="K37" s="22">
        <v>1252406</v>
      </c>
      <c r="L37" s="22">
        <v>2235288</v>
      </c>
      <c r="M37" s="22">
        <v>1937653</v>
      </c>
      <c r="N37" s="22">
        <v>5425347</v>
      </c>
      <c r="O37" s="22"/>
      <c r="P37" s="22"/>
      <c r="Q37" s="22"/>
      <c r="R37" s="22"/>
      <c r="S37" s="22"/>
      <c r="T37" s="22"/>
      <c r="U37" s="22"/>
      <c r="V37" s="22"/>
      <c r="W37" s="22">
        <v>11362806</v>
      </c>
      <c r="X37" s="22">
        <v>21407306</v>
      </c>
      <c r="Y37" s="22">
        <v>-10044500</v>
      </c>
      <c r="Z37" s="23">
        <v>-46.920897005910042</v>
      </c>
      <c r="AA37" s="20">
        <v>42825156</v>
      </c>
    </row>
    <row r="38" spans="1:27" x14ac:dyDescent="0.25">
      <c r="A38" s="19" t="s">
        <v>64</v>
      </c>
      <c r="B38" s="15" t="s">
        <v>32</v>
      </c>
      <c r="C38" s="20">
        <v>34208470</v>
      </c>
      <c r="D38" s="20"/>
      <c r="E38" s="21">
        <v>42645483</v>
      </c>
      <c r="F38" s="22">
        <v>42645483</v>
      </c>
      <c r="G38" s="22">
        <v>125191</v>
      </c>
      <c r="H38" s="22">
        <v>125191</v>
      </c>
      <c r="I38" s="22">
        <v>2875191</v>
      </c>
      <c r="J38" s="22">
        <v>3125573</v>
      </c>
      <c r="K38" s="22">
        <v>125191</v>
      </c>
      <c r="L38" s="22">
        <v>2875191</v>
      </c>
      <c r="M38" s="22">
        <v>125191</v>
      </c>
      <c r="N38" s="22">
        <v>3125573</v>
      </c>
      <c r="O38" s="22"/>
      <c r="P38" s="22"/>
      <c r="Q38" s="22"/>
      <c r="R38" s="22"/>
      <c r="S38" s="22"/>
      <c r="T38" s="22"/>
      <c r="U38" s="22"/>
      <c r="V38" s="22"/>
      <c r="W38" s="22">
        <v>6251146</v>
      </c>
      <c r="X38" s="22">
        <v>21322750</v>
      </c>
      <c r="Y38" s="22">
        <v>-15071604</v>
      </c>
      <c r="Z38" s="23">
        <v>-70.683209248338045</v>
      </c>
      <c r="AA38" s="20">
        <v>42645483</v>
      </c>
    </row>
    <row r="39" spans="1:27" x14ac:dyDescent="0.25">
      <c r="A39" s="19" t="s">
        <v>65</v>
      </c>
      <c r="B39" s="15" t="s">
        <v>32</v>
      </c>
      <c r="C39" s="20">
        <v>30713779</v>
      </c>
      <c r="D39" s="20"/>
      <c r="E39" s="21">
        <v>48380362</v>
      </c>
      <c r="F39" s="22">
        <v>48683253</v>
      </c>
      <c r="G39" s="22">
        <v>146429</v>
      </c>
      <c r="H39" s="22">
        <v>146429</v>
      </c>
      <c r="I39" s="22">
        <v>115735</v>
      </c>
      <c r="J39" s="22">
        <v>408593</v>
      </c>
      <c r="K39" s="22">
        <v>61549</v>
      </c>
      <c r="L39" s="22">
        <v>60495</v>
      </c>
      <c r="M39" s="22">
        <v>857379</v>
      </c>
      <c r="N39" s="22">
        <v>979423</v>
      </c>
      <c r="O39" s="22"/>
      <c r="P39" s="22"/>
      <c r="Q39" s="22"/>
      <c r="R39" s="22"/>
      <c r="S39" s="22"/>
      <c r="T39" s="22"/>
      <c r="U39" s="22"/>
      <c r="V39" s="22"/>
      <c r="W39" s="22">
        <v>1388016</v>
      </c>
      <c r="X39" s="22">
        <v>23222556</v>
      </c>
      <c r="Y39" s="22">
        <v>-21834540</v>
      </c>
      <c r="Z39" s="23">
        <v>-94.022983516543135</v>
      </c>
      <c r="AA39" s="20">
        <v>48683253</v>
      </c>
    </row>
    <row r="40" spans="1:27" x14ac:dyDescent="0.25">
      <c r="A40" s="19" t="s">
        <v>40</v>
      </c>
      <c r="B40" s="15" t="s">
        <v>32</v>
      </c>
      <c r="C40" s="20">
        <v>33561074</v>
      </c>
      <c r="D40" s="20"/>
      <c r="E40" s="21">
        <v>19325393</v>
      </c>
      <c r="F40" s="22">
        <v>19325393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9662702</v>
      </c>
      <c r="Y40" s="22">
        <v>-9662702</v>
      </c>
      <c r="Z40" s="23">
        <v>-100</v>
      </c>
      <c r="AA40" s="20">
        <v>19325393</v>
      </c>
    </row>
    <row r="41" spans="1:27" x14ac:dyDescent="0.25">
      <c r="A41" s="19" t="s">
        <v>66</v>
      </c>
      <c r="B41" s="15" t="s">
        <v>32</v>
      </c>
      <c r="C41" s="20">
        <v>24388627</v>
      </c>
      <c r="D41" s="20"/>
      <c r="E41" s="21">
        <v>16843981</v>
      </c>
      <c r="F41" s="22">
        <v>17412243</v>
      </c>
      <c r="G41" s="22">
        <v>2434557</v>
      </c>
      <c r="H41" s="22">
        <v>1680653</v>
      </c>
      <c r="I41" s="22">
        <v>1975538</v>
      </c>
      <c r="J41" s="22">
        <v>6090748</v>
      </c>
      <c r="K41" s="22">
        <v>1520161</v>
      </c>
      <c r="L41" s="22">
        <v>2926705</v>
      </c>
      <c r="M41" s="22">
        <v>3848021</v>
      </c>
      <c r="N41" s="22">
        <v>8294887</v>
      </c>
      <c r="O41" s="22"/>
      <c r="P41" s="22"/>
      <c r="Q41" s="22"/>
      <c r="R41" s="22"/>
      <c r="S41" s="22"/>
      <c r="T41" s="22"/>
      <c r="U41" s="22"/>
      <c r="V41" s="22"/>
      <c r="W41" s="22">
        <v>14385635</v>
      </c>
      <c r="X41" s="22">
        <v>8804579</v>
      </c>
      <c r="Y41" s="22">
        <v>5581056</v>
      </c>
      <c r="Z41" s="23">
        <v>63.388107483617325</v>
      </c>
      <c r="AA41" s="20">
        <v>17412243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19699634</v>
      </c>
      <c r="D43" s="20"/>
      <c r="E43" s="21">
        <v>14031406</v>
      </c>
      <c r="F43" s="22">
        <v>14031406</v>
      </c>
      <c r="G43" s="22">
        <v>13852</v>
      </c>
      <c r="H43" s="22">
        <v>4686</v>
      </c>
      <c r="I43" s="22">
        <v>1094588</v>
      </c>
      <c r="J43" s="22">
        <v>1113126</v>
      </c>
      <c r="K43" s="22">
        <v>60160</v>
      </c>
      <c r="L43" s="22">
        <v>14462</v>
      </c>
      <c r="M43" s="22">
        <v>9156</v>
      </c>
      <c r="N43" s="22">
        <v>83778</v>
      </c>
      <c r="O43" s="22"/>
      <c r="P43" s="22"/>
      <c r="Q43" s="22"/>
      <c r="R43" s="22"/>
      <c r="S43" s="22"/>
      <c r="T43" s="22"/>
      <c r="U43" s="22"/>
      <c r="V43" s="22"/>
      <c r="W43" s="22">
        <v>1196904</v>
      </c>
      <c r="X43" s="22">
        <v>7015722</v>
      </c>
      <c r="Y43" s="22">
        <v>-5818818</v>
      </c>
      <c r="Z43" s="23">
        <v>-82.93968888733049</v>
      </c>
      <c r="AA43" s="20">
        <v>14031406</v>
      </c>
    </row>
    <row r="44" spans="1:27" x14ac:dyDescent="0.25">
      <c r="A44" s="19" t="s">
        <v>69</v>
      </c>
      <c r="B44" s="15" t="s">
        <v>32</v>
      </c>
      <c r="C44" s="20">
        <v>7530741</v>
      </c>
      <c r="D44" s="20"/>
      <c r="E44" s="21">
        <v>12445341</v>
      </c>
      <c r="F44" s="22">
        <v>13622564</v>
      </c>
      <c r="G44" s="22">
        <v>195457</v>
      </c>
      <c r="H44" s="22">
        <v>374105</v>
      </c>
      <c r="I44" s="22">
        <v>367001</v>
      </c>
      <c r="J44" s="22">
        <v>936563</v>
      </c>
      <c r="K44" s="22">
        <v>462970</v>
      </c>
      <c r="L44" s="22">
        <v>393849</v>
      </c>
      <c r="M44" s="22">
        <v>307634</v>
      </c>
      <c r="N44" s="22">
        <v>1164453</v>
      </c>
      <c r="O44" s="22"/>
      <c r="P44" s="22"/>
      <c r="Q44" s="22"/>
      <c r="R44" s="22"/>
      <c r="S44" s="22"/>
      <c r="T44" s="22"/>
      <c r="U44" s="22"/>
      <c r="V44" s="22"/>
      <c r="W44" s="22">
        <v>2101016</v>
      </c>
      <c r="X44" s="22">
        <v>6825078</v>
      </c>
      <c r="Y44" s="22">
        <v>-4724062</v>
      </c>
      <c r="Z44" s="23">
        <v>-69.216234598344514</v>
      </c>
      <c r="AA44" s="20">
        <v>13622564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383513302</v>
      </c>
      <c r="D47" s="29">
        <f t="shared" ref="D47:Y47" si="1">SUM(D34:D46)</f>
        <v>0</v>
      </c>
      <c r="E47" s="30">
        <f t="shared" si="1"/>
        <v>401659344</v>
      </c>
      <c r="F47" s="31">
        <f t="shared" si="1"/>
        <v>414704636</v>
      </c>
      <c r="G47" s="31">
        <f t="shared" si="1"/>
        <v>20326753</v>
      </c>
      <c r="H47" s="31">
        <f t="shared" si="1"/>
        <v>20541540</v>
      </c>
      <c r="I47" s="31">
        <f t="shared" si="1"/>
        <v>22879272</v>
      </c>
      <c r="J47" s="31">
        <f t="shared" si="1"/>
        <v>63747565</v>
      </c>
      <c r="K47" s="31">
        <f t="shared" si="1"/>
        <v>20494325</v>
      </c>
      <c r="L47" s="31">
        <f t="shared" si="1"/>
        <v>24318105</v>
      </c>
      <c r="M47" s="31">
        <f t="shared" si="1"/>
        <v>25391195</v>
      </c>
      <c r="N47" s="31">
        <f t="shared" si="1"/>
        <v>70203625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133951190</v>
      </c>
      <c r="X47" s="31">
        <f t="shared" si="1"/>
        <v>206241393</v>
      </c>
      <c r="Y47" s="31">
        <f t="shared" si="1"/>
        <v>-72290203</v>
      </c>
      <c r="Z47" s="32">
        <f>+IF(X47&lt;&gt;0,+(Y47/X47)*100,0)</f>
        <v>-35.051258114805307</v>
      </c>
      <c r="AA47" s="29">
        <f>SUM(AA34:AA46)</f>
        <v>414704636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64845231</v>
      </c>
      <c r="D48" s="39">
        <f t="shared" si="2"/>
        <v>0</v>
      </c>
      <c r="E48" s="40">
        <f t="shared" si="2"/>
        <v>99440876</v>
      </c>
      <c r="F48" s="41">
        <f t="shared" si="2"/>
        <v>94572453</v>
      </c>
      <c r="G48" s="41">
        <f t="shared" si="2"/>
        <v>28054049</v>
      </c>
      <c r="H48" s="41">
        <f t="shared" si="2"/>
        <v>9549009</v>
      </c>
      <c r="I48" s="41">
        <f t="shared" si="2"/>
        <v>7092565</v>
      </c>
      <c r="J48" s="41">
        <f t="shared" si="2"/>
        <v>44695623</v>
      </c>
      <c r="K48" s="41">
        <f t="shared" si="2"/>
        <v>9638163</v>
      </c>
      <c r="L48" s="41">
        <f t="shared" si="2"/>
        <v>8056847</v>
      </c>
      <c r="M48" s="41">
        <f t="shared" si="2"/>
        <v>20328677</v>
      </c>
      <c r="N48" s="41">
        <f t="shared" si="2"/>
        <v>38023687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82719310</v>
      </c>
      <c r="X48" s="41">
        <f t="shared" si="2"/>
        <v>48429498</v>
      </c>
      <c r="Y48" s="41">
        <f t="shared" si="2"/>
        <v>34289812</v>
      </c>
      <c r="Z48" s="42">
        <f>+IF(X48&lt;&gt;0,+(Y48/X48)*100,0)</f>
        <v>70.803566867449248</v>
      </c>
      <c r="AA48" s="39">
        <f>+AA32-AA47</f>
        <v>94572453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64845231</v>
      </c>
      <c r="D51" s="48">
        <f t="shared" si="3"/>
        <v>0</v>
      </c>
      <c r="E51" s="49">
        <f t="shared" si="3"/>
        <v>99440876</v>
      </c>
      <c r="F51" s="50">
        <f t="shared" si="3"/>
        <v>94572453</v>
      </c>
      <c r="G51" s="50">
        <f t="shared" si="3"/>
        <v>28054049</v>
      </c>
      <c r="H51" s="50">
        <f t="shared" si="3"/>
        <v>9549009</v>
      </c>
      <c r="I51" s="50">
        <f t="shared" si="3"/>
        <v>7092565</v>
      </c>
      <c r="J51" s="50">
        <f t="shared" si="3"/>
        <v>44695623</v>
      </c>
      <c r="K51" s="50">
        <f t="shared" si="3"/>
        <v>9638163</v>
      </c>
      <c r="L51" s="50">
        <f t="shared" si="3"/>
        <v>8056847</v>
      </c>
      <c r="M51" s="50">
        <f t="shared" si="3"/>
        <v>20328677</v>
      </c>
      <c r="N51" s="50">
        <f t="shared" si="3"/>
        <v>38023687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82719310</v>
      </c>
      <c r="X51" s="50">
        <f t="shared" si="3"/>
        <v>48429498</v>
      </c>
      <c r="Y51" s="50">
        <f t="shared" si="3"/>
        <v>34289812</v>
      </c>
      <c r="Z51" s="51">
        <f>+IF(X51&lt;&gt;0,+(Y51/X51)*100,0)</f>
        <v>70.803566867449248</v>
      </c>
      <c r="AA51" s="48">
        <f>SUM(AA48:AA50)</f>
        <v>94572453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64845231</v>
      </c>
      <c r="D53" s="54">
        <f>+D51-D52</f>
        <v>0</v>
      </c>
      <c r="E53" s="55">
        <f t="shared" si="4"/>
        <v>99440876</v>
      </c>
      <c r="F53" s="56">
        <f t="shared" si="4"/>
        <v>94572453</v>
      </c>
      <c r="G53" s="56">
        <f t="shared" si="4"/>
        <v>28054049</v>
      </c>
      <c r="H53" s="56">
        <f t="shared" si="4"/>
        <v>9549009</v>
      </c>
      <c r="I53" s="56">
        <f t="shared" si="4"/>
        <v>7092565</v>
      </c>
      <c r="J53" s="56">
        <f t="shared" si="4"/>
        <v>44695623</v>
      </c>
      <c r="K53" s="56">
        <f t="shared" si="4"/>
        <v>9638163</v>
      </c>
      <c r="L53" s="56">
        <f t="shared" si="4"/>
        <v>8056847</v>
      </c>
      <c r="M53" s="56">
        <f t="shared" si="4"/>
        <v>20328677</v>
      </c>
      <c r="N53" s="56">
        <f t="shared" si="4"/>
        <v>38023687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82719310</v>
      </c>
      <c r="X53" s="56">
        <f t="shared" si="4"/>
        <v>48429498</v>
      </c>
      <c r="Y53" s="56">
        <f t="shared" si="4"/>
        <v>34289812</v>
      </c>
      <c r="Z53" s="57">
        <f>+IF(X53&lt;&gt;0,+(Y53/X53)*100,0)</f>
        <v>70.803566867449248</v>
      </c>
      <c r="AA53" s="54">
        <f>+AA51-AA52</f>
        <v>94572453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64845231</v>
      </c>
      <c r="D56" s="48">
        <f>SUM(D53:D55)</f>
        <v>0</v>
      </c>
      <c r="E56" s="49">
        <f t="shared" si="5"/>
        <v>99440876</v>
      </c>
      <c r="F56" s="50">
        <f t="shared" si="5"/>
        <v>94572453</v>
      </c>
      <c r="G56" s="50">
        <f t="shared" si="5"/>
        <v>28054049</v>
      </c>
      <c r="H56" s="50">
        <f t="shared" si="5"/>
        <v>9549009</v>
      </c>
      <c r="I56" s="50">
        <f t="shared" si="5"/>
        <v>7092565</v>
      </c>
      <c r="J56" s="50">
        <f t="shared" si="5"/>
        <v>44695623</v>
      </c>
      <c r="K56" s="50">
        <f t="shared" si="5"/>
        <v>9638163</v>
      </c>
      <c r="L56" s="50">
        <f t="shared" si="5"/>
        <v>8056847</v>
      </c>
      <c r="M56" s="50">
        <f t="shared" si="5"/>
        <v>20328677</v>
      </c>
      <c r="N56" s="50">
        <f t="shared" si="5"/>
        <v>38023687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82719310</v>
      </c>
      <c r="X56" s="50">
        <f t="shared" si="5"/>
        <v>48429498</v>
      </c>
      <c r="Y56" s="50">
        <f t="shared" si="5"/>
        <v>34289812</v>
      </c>
      <c r="Z56" s="51">
        <f>+IF(X56&lt;&gt;0,+(Y56/X56)*100,0)</f>
        <v>70.803566867449248</v>
      </c>
      <c r="AA56" s="48">
        <f>SUM(AA53:AA55)</f>
        <v>94572453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64845231</v>
      </c>
      <c r="D59" s="65">
        <f>SUM(D56:D58)</f>
        <v>0</v>
      </c>
      <c r="E59" s="66">
        <f t="shared" si="6"/>
        <v>99440876</v>
      </c>
      <c r="F59" s="67">
        <f t="shared" si="6"/>
        <v>94572453</v>
      </c>
      <c r="G59" s="67">
        <f t="shared" si="6"/>
        <v>28054049</v>
      </c>
      <c r="H59" s="67">
        <f t="shared" si="6"/>
        <v>9549009</v>
      </c>
      <c r="I59" s="67">
        <f t="shared" si="6"/>
        <v>7092565</v>
      </c>
      <c r="J59" s="67">
        <f t="shared" si="6"/>
        <v>44695623</v>
      </c>
      <c r="K59" s="67">
        <f t="shared" si="6"/>
        <v>9638163</v>
      </c>
      <c r="L59" s="67">
        <f t="shared" si="6"/>
        <v>8056847</v>
      </c>
      <c r="M59" s="67">
        <f t="shared" si="6"/>
        <v>20328677</v>
      </c>
      <c r="N59" s="67">
        <f t="shared" si="6"/>
        <v>38023687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82719310</v>
      </c>
      <c r="X59" s="67">
        <f t="shared" si="6"/>
        <v>48429498</v>
      </c>
      <c r="Y59" s="67">
        <f t="shared" si="6"/>
        <v>34289812</v>
      </c>
      <c r="Z59" s="68">
        <f>+IF(X59&lt;&gt;0,+(Y59/X59)*100,0)</f>
        <v>70.803566867449248</v>
      </c>
      <c r="AA59" s="65">
        <f>SUM(AA56:AA58)</f>
        <v>94572453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2248487</v>
      </c>
      <c r="D9" s="20"/>
      <c r="E9" s="21">
        <v>4487859</v>
      </c>
      <c r="F9" s="22">
        <v>4487859</v>
      </c>
      <c r="G9" s="22">
        <v>323157</v>
      </c>
      <c r="H9" s="22">
        <v>318361</v>
      </c>
      <c r="I9" s="22">
        <v>319362</v>
      </c>
      <c r="J9" s="22">
        <v>960880</v>
      </c>
      <c r="K9" s="22">
        <v>319227</v>
      </c>
      <c r="L9" s="22">
        <v>321831</v>
      </c>
      <c r="M9" s="22">
        <v>322089</v>
      </c>
      <c r="N9" s="22">
        <v>963147</v>
      </c>
      <c r="O9" s="22"/>
      <c r="P9" s="22"/>
      <c r="Q9" s="22"/>
      <c r="R9" s="22"/>
      <c r="S9" s="22"/>
      <c r="T9" s="22"/>
      <c r="U9" s="22"/>
      <c r="V9" s="22"/>
      <c r="W9" s="22">
        <v>1924027</v>
      </c>
      <c r="X9" s="22">
        <v>2243922</v>
      </c>
      <c r="Y9" s="22">
        <v>-319895</v>
      </c>
      <c r="Z9" s="23">
        <v>-14.25606594168603</v>
      </c>
      <c r="AA9" s="20">
        <v>4487859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1393350</v>
      </c>
      <c r="D13" s="20"/>
      <c r="E13" s="21">
        <v>1127860</v>
      </c>
      <c r="F13" s="22">
        <v>1127860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563928</v>
      </c>
      <c r="Y13" s="22">
        <v>-563928</v>
      </c>
      <c r="Z13" s="23">
        <v>-100</v>
      </c>
      <c r="AA13" s="20">
        <v>1127860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3641837</v>
      </c>
      <c r="D32" s="29">
        <f t="shared" ref="D32:Y32" si="0">SUM(D6:D31)</f>
        <v>0</v>
      </c>
      <c r="E32" s="30">
        <f t="shared" si="0"/>
        <v>5615719</v>
      </c>
      <c r="F32" s="31">
        <f t="shared" si="0"/>
        <v>5615719</v>
      </c>
      <c r="G32" s="31">
        <f t="shared" si="0"/>
        <v>323157</v>
      </c>
      <c r="H32" s="31">
        <f t="shared" si="0"/>
        <v>318361</v>
      </c>
      <c r="I32" s="31">
        <f t="shared" si="0"/>
        <v>319362</v>
      </c>
      <c r="J32" s="31">
        <f t="shared" si="0"/>
        <v>960880</v>
      </c>
      <c r="K32" s="31">
        <f t="shared" si="0"/>
        <v>319227</v>
      </c>
      <c r="L32" s="31">
        <f t="shared" si="0"/>
        <v>321831</v>
      </c>
      <c r="M32" s="31">
        <f t="shared" si="0"/>
        <v>322089</v>
      </c>
      <c r="N32" s="31">
        <f t="shared" si="0"/>
        <v>963147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1924027</v>
      </c>
      <c r="X32" s="31">
        <f t="shared" si="0"/>
        <v>2807850</v>
      </c>
      <c r="Y32" s="31">
        <f t="shared" si="0"/>
        <v>-883823</v>
      </c>
      <c r="Z32" s="32">
        <f>+IF(X32&lt;&gt;0,+(Y32/X32)*100,0)</f>
        <v>-31.476859518848944</v>
      </c>
      <c r="AA32" s="29">
        <f>SUM(AA6:AA31)</f>
        <v>5615719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974720</v>
      </c>
      <c r="D34" s="20"/>
      <c r="E34" s="21">
        <v>1991499</v>
      </c>
      <c r="F34" s="22">
        <v>1991499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995748</v>
      </c>
      <c r="Y34" s="22">
        <v>-995748</v>
      </c>
      <c r="Z34" s="23">
        <v>-100</v>
      </c>
      <c r="AA34" s="20">
        <v>1991499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</v>
      </c>
      <c r="Y37" s="22">
        <v>-75000</v>
      </c>
      <c r="Z37" s="23">
        <v>-100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>
        <v>126823</v>
      </c>
      <c r="D38" s="20"/>
      <c r="E38" s="21">
        <v>412530</v>
      </c>
      <c r="F38" s="22">
        <v>412530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206268</v>
      </c>
      <c r="Y38" s="22">
        <v>-206268</v>
      </c>
      <c r="Z38" s="23">
        <v>-100</v>
      </c>
      <c r="AA38" s="20">
        <v>412530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528000</v>
      </c>
      <c r="F41" s="22">
        <v>528000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264000</v>
      </c>
      <c r="Y41" s="22">
        <v>-264000</v>
      </c>
      <c r="Z41" s="23">
        <v>-100</v>
      </c>
      <c r="AA41" s="20">
        <v>528000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2604814</v>
      </c>
      <c r="F43" s="22">
        <v>2604814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1302408</v>
      </c>
      <c r="Y43" s="22">
        <v>-1302408</v>
      </c>
      <c r="Z43" s="23">
        <v>-100</v>
      </c>
      <c r="AA43" s="20">
        <v>2604814</v>
      </c>
    </row>
    <row r="44" spans="1:27" x14ac:dyDescent="0.25">
      <c r="A44" s="19" t="s">
        <v>69</v>
      </c>
      <c r="B44" s="15" t="s">
        <v>32</v>
      </c>
      <c r="C44" s="20">
        <v>1519664</v>
      </c>
      <c r="D44" s="20"/>
      <c r="E44" s="21">
        <v>107558</v>
      </c>
      <c r="F44" s="22">
        <v>107558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53778</v>
      </c>
      <c r="Y44" s="22">
        <v>-53778</v>
      </c>
      <c r="Z44" s="23">
        <v>-100</v>
      </c>
      <c r="AA44" s="20">
        <v>107558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2621207</v>
      </c>
      <c r="D47" s="29">
        <f t="shared" ref="D47:Y47" si="1">SUM(D34:D46)</f>
        <v>0</v>
      </c>
      <c r="E47" s="30">
        <f t="shared" si="1"/>
        <v>5794401</v>
      </c>
      <c r="F47" s="31">
        <f t="shared" si="1"/>
        <v>5794401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2897202</v>
      </c>
      <c r="Y47" s="31">
        <f t="shared" si="1"/>
        <v>-2897202</v>
      </c>
      <c r="Z47" s="32">
        <f>+IF(X47&lt;&gt;0,+(Y47/X47)*100,0)</f>
        <v>-100</v>
      </c>
      <c r="AA47" s="29">
        <f>SUM(AA34:AA46)</f>
        <v>5794401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1020630</v>
      </c>
      <c r="D48" s="39">
        <f t="shared" si="2"/>
        <v>0</v>
      </c>
      <c r="E48" s="40">
        <f t="shared" si="2"/>
        <v>-178682</v>
      </c>
      <c r="F48" s="41">
        <f t="shared" si="2"/>
        <v>-178682</v>
      </c>
      <c r="G48" s="41">
        <f t="shared" si="2"/>
        <v>323157</v>
      </c>
      <c r="H48" s="41">
        <f t="shared" si="2"/>
        <v>318361</v>
      </c>
      <c r="I48" s="41">
        <f t="shared" si="2"/>
        <v>319362</v>
      </c>
      <c r="J48" s="41">
        <f t="shared" si="2"/>
        <v>960880</v>
      </c>
      <c r="K48" s="41">
        <f t="shared" si="2"/>
        <v>319227</v>
      </c>
      <c r="L48" s="41">
        <f t="shared" si="2"/>
        <v>321831</v>
      </c>
      <c r="M48" s="41">
        <f t="shared" si="2"/>
        <v>322089</v>
      </c>
      <c r="N48" s="41">
        <f t="shared" si="2"/>
        <v>963147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1924027</v>
      </c>
      <c r="X48" s="41">
        <f t="shared" si="2"/>
        <v>-89352</v>
      </c>
      <c r="Y48" s="41">
        <f t="shared" si="2"/>
        <v>2013379</v>
      </c>
      <c r="Z48" s="42">
        <f>+IF(X48&lt;&gt;0,+(Y48/X48)*100,0)</f>
        <v>-2253.3116214522338</v>
      </c>
      <c r="AA48" s="39">
        <f>+AA32-AA47</f>
        <v>-178682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1020630</v>
      </c>
      <c r="D51" s="48">
        <f t="shared" si="3"/>
        <v>0</v>
      </c>
      <c r="E51" s="49">
        <f t="shared" si="3"/>
        <v>-178682</v>
      </c>
      <c r="F51" s="50">
        <f t="shared" si="3"/>
        <v>-178682</v>
      </c>
      <c r="G51" s="50">
        <f t="shared" si="3"/>
        <v>323157</v>
      </c>
      <c r="H51" s="50">
        <f t="shared" si="3"/>
        <v>318361</v>
      </c>
      <c r="I51" s="50">
        <f t="shared" si="3"/>
        <v>319362</v>
      </c>
      <c r="J51" s="50">
        <f t="shared" si="3"/>
        <v>960880</v>
      </c>
      <c r="K51" s="50">
        <f t="shared" si="3"/>
        <v>319227</v>
      </c>
      <c r="L51" s="50">
        <f t="shared" si="3"/>
        <v>321831</v>
      </c>
      <c r="M51" s="50">
        <f t="shared" si="3"/>
        <v>322089</v>
      </c>
      <c r="N51" s="50">
        <f t="shared" si="3"/>
        <v>963147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1924027</v>
      </c>
      <c r="X51" s="50">
        <f t="shared" si="3"/>
        <v>-89352</v>
      </c>
      <c r="Y51" s="50">
        <f t="shared" si="3"/>
        <v>2013379</v>
      </c>
      <c r="Z51" s="51">
        <f>+IF(X51&lt;&gt;0,+(Y51/X51)*100,0)</f>
        <v>-2253.3116214522338</v>
      </c>
      <c r="AA51" s="48">
        <f>SUM(AA48:AA50)</f>
        <v>-178682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1020630</v>
      </c>
      <c r="D53" s="54">
        <f>+D51-D52</f>
        <v>0</v>
      </c>
      <c r="E53" s="55">
        <f t="shared" si="4"/>
        <v>-178682</v>
      </c>
      <c r="F53" s="56">
        <f t="shared" si="4"/>
        <v>-178682</v>
      </c>
      <c r="G53" s="56">
        <f t="shared" si="4"/>
        <v>323157</v>
      </c>
      <c r="H53" s="56">
        <f t="shared" si="4"/>
        <v>318361</v>
      </c>
      <c r="I53" s="56">
        <f t="shared" si="4"/>
        <v>319362</v>
      </c>
      <c r="J53" s="56">
        <f t="shared" si="4"/>
        <v>960880</v>
      </c>
      <c r="K53" s="56">
        <f t="shared" si="4"/>
        <v>319227</v>
      </c>
      <c r="L53" s="56">
        <f t="shared" si="4"/>
        <v>321831</v>
      </c>
      <c r="M53" s="56">
        <f t="shared" si="4"/>
        <v>322089</v>
      </c>
      <c r="N53" s="56">
        <f t="shared" si="4"/>
        <v>963147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1924027</v>
      </c>
      <c r="X53" s="56">
        <f t="shared" si="4"/>
        <v>-89352</v>
      </c>
      <c r="Y53" s="56">
        <f t="shared" si="4"/>
        <v>2013379</v>
      </c>
      <c r="Z53" s="57">
        <f>+IF(X53&lt;&gt;0,+(Y53/X53)*100,0)</f>
        <v>-2253.3116214522338</v>
      </c>
      <c r="AA53" s="54">
        <f>+AA51-AA52</f>
        <v>-178682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1020630</v>
      </c>
      <c r="D56" s="48">
        <f>SUM(D53:D55)</f>
        <v>0</v>
      </c>
      <c r="E56" s="49">
        <f t="shared" si="5"/>
        <v>-178682</v>
      </c>
      <c r="F56" s="50">
        <f t="shared" si="5"/>
        <v>-178682</v>
      </c>
      <c r="G56" s="50">
        <f t="shared" si="5"/>
        <v>323157</v>
      </c>
      <c r="H56" s="50">
        <f t="shared" si="5"/>
        <v>318361</v>
      </c>
      <c r="I56" s="50">
        <f t="shared" si="5"/>
        <v>319362</v>
      </c>
      <c r="J56" s="50">
        <f t="shared" si="5"/>
        <v>960880</v>
      </c>
      <c r="K56" s="50">
        <f t="shared" si="5"/>
        <v>319227</v>
      </c>
      <c r="L56" s="50">
        <f t="shared" si="5"/>
        <v>321831</v>
      </c>
      <c r="M56" s="50">
        <f t="shared" si="5"/>
        <v>322089</v>
      </c>
      <c r="N56" s="50">
        <f t="shared" si="5"/>
        <v>963147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1924027</v>
      </c>
      <c r="X56" s="50">
        <f t="shared" si="5"/>
        <v>-89352</v>
      </c>
      <c r="Y56" s="50">
        <f t="shared" si="5"/>
        <v>2013379</v>
      </c>
      <c r="Z56" s="51">
        <f>+IF(X56&lt;&gt;0,+(Y56/X56)*100,0)</f>
        <v>-2253.3116214522338</v>
      </c>
      <c r="AA56" s="48">
        <f>SUM(AA53:AA55)</f>
        <v>-178682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1020630</v>
      </c>
      <c r="D59" s="65">
        <f>SUM(D56:D58)</f>
        <v>0</v>
      </c>
      <c r="E59" s="66">
        <f t="shared" si="6"/>
        <v>-178682</v>
      </c>
      <c r="F59" s="67">
        <f t="shared" si="6"/>
        <v>-178682</v>
      </c>
      <c r="G59" s="67">
        <f t="shared" si="6"/>
        <v>323157</v>
      </c>
      <c r="H59" s="67">
        <f t="shared" si="6"/>
        <v>318361</v>
      </c>
      <c r="I59" s="67">
        <f t="shared" si="6"/>
        <v>319362</v>
      </c>
      <c r="J59" s="67">
        <f t="shared" si="6"/>
        <v>960880</v>
      </c>
      <c r="K59" s="67">
        <f t="shared" si="6"/>
        <v>319227</v>
      </c>
      <c r="L59" s="67">
        <f t="shared" si="6"/>
        <v>321831</v>
      </c>
      <c r="M59" s="67">
        <f t="shared" si="6"/>
        <v>322089</v>
      </c>
      <c r="N59" s="67">
        <f t="shared" si="6"/>
        <v>963147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1924027</v>
      </c>
      <c r="X59" s="67">
        <f t="shared" si="6"/>
        <v>-89352</v>
      </c>
      <c r="Y59" s="67">
        <f t="shared" si="6"/>
        <v>2013379</v>
      </c>
      <c r="Z59" s="68">
        <f>+IF(X59&lt;&gt;0,+(Y59/X59)*100,0)</f>
        <v>-2253.3116214522338</v>
      </c>
      <c r="AA59" s="65">
        <f>SUM(AA56:AA58)</f>
        <v>-178682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15829037</v>
      </c>
      <c r="D9" s="20"/>
      <c r="E9" s="21">
        <v>16607726</v>
      </c>
      <c r="F9" s="22">
        <v>16607726</v>
      </c>
      <c r="G9" s="22">
        <v>1491848</v>
      </c>
      <c r="H9" s="22">
        <v>1491462</v>
      </c>
      <c r="I9" s="22">
        <v>1479719</v>
      </c>
      <c r="J9" s="22">
        <v>4463029</v>
      </c>
      <c r="K9" s="22">
        <v>1504220</v>
      </c>
      <c r="L9" s="22">
        <v>1524815</v>
      </c>
      <c r="M9" s="22">
        <v>1503707</v>
      </c>
      <c r="N9" s="22">
        <v>4532742</v>
      </c>
      <c r="O9" s="22"/>
      <c r="P9" s="22"/>
      <c r="Q9" s="22"/>
      <c r="R9" s="22"/>
      <c r="S9" s="22"/>
      <c r="T9" s="22"/>
      <c r="U9" s="22"/>
      <c r="V9" s="22"/>
      <c r="W9" s="22">
        <v>8995771</v>
      </c>
      <c r="X9" s="22">
        <v>8303862</v>
      </c>
      <c r="Y9" s="22">
        <v>691909</v>
      </c>
      <c r="Z9" s="23">
        <v>8.3323759474808234</v>
      </c>
      <c r="AA9" s="20">
        <v>16607726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36423337</v>
      </c>
      <c r="D25" s="20"/>
      <c r="E25" s="21">
        <v>38288500</v>
      </c>
      <c r="F25" s="22">
        <v>38288500</v>
      </c>
      <c r="G25" s="22">
        <v>15953477</v>
      </c>
      <c r="H25" s="22"/>
      <c r="I25" s="22"/>
      <c r="J25" s="22">
        <v>15953477</v>
      </c>
      <c r="K25" s="22"/>
      <c r="L25" s="22"/>
      <c r="M25" s="22">
        <v>12750271</v>
      </c>
      <c r="N25" s="22">
        <v>12750271</v>
      </c>
      <c r="O25" s="22"/>
      <c r="P25" s="22"/>
      <c r="Q25" s="22"/>
      <c r="R25" s="22"/>
      <c r="S25" s="22"/>
      <c r="T25" s="22"/>
      <c r="U25" s="22"/>
      <c r="V25" s="22"/>
      <c r="W25" s="22">
        <v>28703748</v>
      </c>
      <c r="X25" s="22">
        <v>19144254</v>
      </c>
      <c r="Y25" s="22">
        <v>9559494</v>
      </c>
      <c r="Z25" s="23">
        <v>49.934011531606295</v>
      </c>
      <c r="AA25" s="20">
        <v>38288500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52252374</v>
      </c>
      <c r="D32" s="29">
        <f t="shared" ref="D32:Y32" si="0">SUM(D6:D31)</f>
        <v>0</v>
      </c>
      <c r="E32" s="30">
        <f t="shared" si="0"/>
        <v>54896226</v>
      </c>
      <c r="F32" s="31">
        <f t="shared" si="0"/>
        <v>54896226</v>
      </c>
      <c r="G32" s="31">
        <f t="shared" si="0"/>
        <v>17445325</v>
      </c>
      <c r="H32" s="31">
        <f t="shared" si="0"/>
        <v>1491462</v>
      </c>
      <c r="I32" s="31">
        <f t="shared" si="0"/>
        <v>1479719</v>
      </c>
      <c r="J32" s="31">
        <f t="shared" si="0"/>
        <v>20416506</v>
      </c>
      <c r="K32" s="31">
        <f t="shared" si="0"/>
        <v>1504220</v>
      </c>
      <c r="L32" s="31">
        <f t="shared" si="0"/>
        <v>1524815</v>
      </c>
      <c r="M32" s="31">
        <f t="shared" si="0"/>
        <v>14253978</v>
      </c>
      <c r="N32" s="31">
        <f t="shared" si="0"/>
        <v>17283013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37699519</v>
      </c>
      <c r="X32" s="31">
        <f t="shared" si="0"/>
        <v>27448116</v>
      </c>
      <c r="Y32" s="31">
        <f t="shared" si="0"/>
        <v>10251403</v>
      </c>
      <c r="Z32" s="32">
        <f>+IF(X32&lt;&gt;0,+(Y32/X32)*100,0)</f>
        <v>37.348293777248678</v>
      </c>
      <c r="AA32" s="29">
        <f>SUM(AA6:AA31)</f>
        <v>54896226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21911504</v>
      </c>
      <c r="D34" s="20"/>
      <c r="E34" s="21">
        <v>19754496</v>
      </c>
      <c r="F34" s="22">
        <v>19754496</v>
      </c>
      <c r="G34" s="22">
        <v>1727122</v>
      </c>
      <c r="H34" s="22">
        <v>1663623</v>
      </c>
      <c r="I34" s="22">
        <v>1657424</v>
      </c>
      <c r="J34" s="22">
        <v>5048169</v>
      </c>
      <c r="K34" s="22">
        <v>1875503</v>
      </c>
      <c r="L34" s="22">
        <v>1688492</v>
      </c>
      <c r="M34" s="22">
        <v>3326628</v>
      </c>
      <c r="N34" s="22">
        <v>6890623</v>
      </c>
      <c r="O34" s="22"/>
      <c r="P34" s="22"/>
      <c r="Q34" s="22"/>
      <c r="R34" s="22"/>
      <c r="S34" s="22"/>
      <c r="T34" s="22"/>
      <c r="U34" s="22"/>
      <c r="V34" s="22"/>
      <c r="W34" s="22">
        <v>11938792</v>
      </c>
      <c r="X34" s="22">
        <v>9877272</v>
      </c>
      <c r="Y34" s="22">
        <v>2061520</v>
      </c>
      <c r="Z34" s="23">
        <v>20.87134990309065</v>
      </c>
      <c r="AA34" s="20">
        <v>19754496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2371085</v>
      </c>
      <c r="D37" s="20"/>
      <c r="E37" s="21">
        <v>188820</v>
      </c>
      <c r="F37" s="22">
        <v>188820</v>
      </c>
      <c r="G37" s="22"/>
      <c r="H37" s="22">
        <v>9841</v>
      </c>
      <c r="I37" s="22">
        <v>12679</v>
      </c>
      <c r="J37" s="22">
        <v>22520</v>
      </c>
      <c r="K37" s="22">
        <v>18498</v>
      </c>
      <c r="L37" s="22">
        <v>38553</v>
      </c>
      <c r="M37" s="22">
        <v>8974</v>
      </c>
      <c r="N37" s="22">
        <v>66025</v>
      </c>
      <c r="O37" s="22"/>
      <c r="P37" s="22"/>
      <c r="Q37" s="22"/>
      <c r="R37" s="22"/>
      <c r="S37" s="22"/>
      <c r="T37" s="22"/>
      <c r="U37" s="22"/>
      <c r="V37" s="22"/>
      <c r="W37" s="22">
        <v>88545</v>
      </c>
      <c r="X37" s="22">
        <v>94416</v>
      </c>
      <c r="Y37" s="22">
        <v>-5871</v>
      </c>
      <c r="Z37" s="23">
        <v>-6.2182257244534824</v>
      </c>
      <c r="AA37" s="20">
        <v>188820</v>
      </c>
    </row>
    <row r="38" spans="1:27" x14ac:dyDescent="0.25">
      <c r="A38" s="19" t="s">
        <v>64</v>
      </c>
      <c r="B38" s="15" t="s">
        <v>32</v>
      </c>
      <c r="C38" s="20">
        <v>4244400</v>
      </c>
      <c r="D38" s="20"/>
      <c r="E38" s="21">
        <v>2545084</v>
      </c>
      <c r="F38" s="22">
        <v>2545084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1272546</v>
      </c>
      <c r="Y38" s="22">
        <v>-1272546</v>
      </c>
      <c r="Z38" s="23">
        <v>-100</v>
      </c>
      <c r="AA38" s="20">
        <v>2545084</v>
      </c>
    </row>
    <row r="39" spans="1:27" x14ac:dyDescent="0.25">
      <c r="A39" s="19" t="s">
        <v>65</v>
      </c>
      <c r="B39" s="15" t="s">
        <v>32</v>
      </c>
      <c r="C39" s="20">
        <v>1388491</v>
      </c>
      <c r="D39" s="20"/>
      <c r="E39" s="21">
        <v>1374821</v>
      </c>
      <c r="F39" s="22">
        <v>1374821</v>
      </c>
      <c r="G39" s="22">
        <v>117579</v>
      </c>
      <c r="H39" s="22">
        <v>117579</v>
      </c>
      <c r="I39" s="22">
        <v>-138115</v>
      </c>
      <c r="J39" s="22">
        <v>97043</v>
      </c>
      <c r="K39" s="22">
        <v>32699</v>
      </c>
      <c r="L39" s="22">
        <v>31645</v>
      </c>
      <c r="M39" s="22">
        <v>32699</v>
      </c>
      <c r="N39" s="22">
        <v>97043</v>
      </c>
      <c r="O39" s="22"/>
      <c r="P39" s="22"/>
      <c r="Q39" s="22"/>
      <c r="R39" s="22"/>
      <c r="S39" s="22"/>
      <c r="T39" s="22"/>
      <c r="U39" s="22"/>
      <c r="V39" s="22"/>
      <c r="W39" s="22">
        <v>194086</v>
      </c>
      <c r="X39" s="22">
        <v>687414</v>
      </c>
      <c r="Y39" s="22">
        <v>-493328</v>
      </c>
      <c r="Z39" s="23">
        <v>-71.765777246317356</v>
      </c>
      <c r="AA39" s="20">
        <v>1374821</v>
      </c>
    </row>
    <row r="40" spans="1:27" x14ac:dyDescent="0.25">
      <c r="A40" s="19" t="s">
        <v>40</v>
      </c>
      <c r="B40" s="15" t="s">
        <v>32</v>
      </c>
      <c r="C40" s="20">
        <v>2784949</v>
      </c>
      <c r="D40" s="20"/>
      <c r="E40" s="21">
        <v>5722</v>
      </c>
      <c r="F40" s="22">
        <v>5722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2862</v>
      </c>
      <c r="Y40" s="22">
        <v>-2862</v>
      </c>
      <c r="Z40" s="23">
        <v>-100</v>
      </c>
      <c r="AA40" s="20">
        <v>5722</v>
      </c>
    </row>
    <row r="41" spans="1:27" x14ac:dyDescent="0.25">
      <c r="A41" s="19" t="s">
        <v>66</v>
      </c>
      <c r="B41" s="15" t="s">
        <v>32</v>
      </c>
      <c r="C41" s="20">
        <v>3258724</v>
      </c>
      <c r="D41" s="20"/>
      <c r="E41" s="21">
        <v>3261200</v>
      </c>
      <c r="F41" s="22">
        <v>3261200</v>
      </c>
      <c r="G41" s="22"/>
      <c r="H41" s="22"/>
      <c r="I41" s="22">
        <v>686087</v>
      </c>
      <c r="J41" s="22">
        <v>686087</v>
      </c>
      <c r="K41" s="22"/>
      <c r="L41" s="22">
        <v>462537</v>
      </c>
      <c r="M41" s="22">
        <v>228696</v>
      </c>
      <c r="N41" s="22">
        <v>691233</v>
      </c>
      <c r="O41" s="22"/>
      <c r="P41" s="22"/>
      <c r="Q41" s="22"/>
      <c r="R41" s="22"/>
      <c r="S41" s="22"/>
      <c r="T41" s="22"/>
      <c r="U41" s="22"/>
      <c r="V41" s="22"/>
      <c r="W41" s="22">
        <v>1377320</v>
      </c>
      <c r="X41" s="22">
        <v>1630602</v>
      </c>
      <c r="Y41" s="22">
        <v>-253282</v>
      </c>
      <c r="Z41" s="23">
        <v>-15.533036265133982</v>
      </c>
      <c r="AA41" s="20">
        <v>3261200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76379</v>
      </c>
      <c r="D43" s="20"/>
      <c r="E43" s="21">
        <v>77416</v>
      </c>
      <c r="F43" s="22">
        <v>77416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38718</v>
      </c>
      <c r="Y43" s="22">
        <v>-38718</v>
      </c>
      <c r="Z43" s="23">
        <v>-100</v>
      </c>
      <c r="AA43" s="20">
        <v>77416</v>
      </c>
    </row>
    <row r="44" spans="1:27" x14ac:dyDescent="0.25">
      <c r="A44" s="19" t="s">
        <v>69</v>
      </c>
      <c r="B44" s="15" t="s">
        <v>32</v>
      </c>
      <c r="C44" s="20">
        <v>601397</v>
      </c>
      <c r="D44" s="20"/>
      <c r="E44" s="21">
        <v>548168</v>
      </c>
      <c r="F44" s="22">
        <v>548168</v>
      </c>
      <c r="G44" s="22">
        <v>46872</v>
      </c>
      <c r="H44" s="22">
        <v>46007</v>
      </c>
      <c r="I44" s="22">
        <v>46350</v>
      </c>
      <c r="J44" s="22">
        <v>139229</v>
      </c>
      <c r="K44" s="22">
        <v>48081</v>
      </c>
      <c r="L44" s="22">
        <v>46376</v>
      </c>
      <c r="M44" s="22">
        <v>16383</v>
      </c>
      <c r="N44" s="22">
        <v>110840</v>
      </c>
      <c r="O44" s="22"/>
      <c r="P44" s="22"/>
      <c r="Q44" s="22"/>
      <c r="R44" s="22"/>
      <c r="S44" s="22"/>
      <c r="T44" s="22"/>
      <c r="U44" s="22"/>
      <c r="V44" s="22"/>
      <c r="W44" s="22">
        <v>250069</v>
      </c>
      <c r="X44" s="22">
        <v>274086</v>
      </c>
      <c r="Y44" s="22">
        <v>-24017</v>
      </c>
      <c r="Z44" s="23">
        <v>-8.7625781688958941</v>
      </c>
      <c r="AA44" s="20">
        <v>548168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36636929</v>
      </c>
      <c r="D47" s="29">
        <f t="shared" ref="D47:Y47" si="1">SUM(D34:D46)</f>
        <v>0</v>
      </c>
      <c r="E47" s="30">
        <f t="shared" si="1"/>
        <v>27755727</v>
      </c>
      <c r="F47" s="31">
        <f t="shared" si="1"/>
        <v>27755727</v>
      </c>
      <c r="G47" s="31">
        <f t="shared" si="1"/>
        <v>1891573</v>
      </c>
      <c r="H47" s="31">
        <f t="shared" si="1"/>
        <v>1837050</v>
      </c>
      <c r="I47" s="31">
        <f t="shared" si="1"/>
        <v>2264425</v>
      </c>
      <c r="J47" s="31">
        <f t="shared" si="1"/>
        <v>5993048</v>
      </c>
      <c r="K47" s="31">
        <f t="shared" si="1"/>
        <v>1974781</v>
      </c>
      <c r="L47" s="31">
        <f t="shared" si="1"/>
        <v>2267603</v>
      </c>
      <c r="M47" s="31">
        <f t="shared" si="1"/>
        <v>3613380</v>
      </c>
      <c r="N47" s="31">
        <f t="shared" si="1"/>
        <v>7855764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13848812</v>
      </c>
      <c r="X47" s="31">
        <f t="shared" si="1"/>
        <v>13877916</v>
      </c>
      <c r="Y47" s="31">
        <f t="shared" si="1"/>
        <v>-29104</v>
      </c>
      <c r="Z47" s="32">
        <f>+IF(X47&lt;&gt;0,+(Y47/X47)*100,0)</f>
        <v>-0.20971448450905739</v>
      </c>
      <c r="AA47" s="29">
        <f>SUM(AA34:AA46)</f>
        <v>27755727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15615445</v>
      </c>
      <c r="D48" s="39">
        <f t="shared" si="2"/>
        <v>0</v>
      </c>
      <c r="E48" s="40">
        <f t="shared" si="2"/>
        <v>27140499</v>
      </c>
      <c r="F48" s="41">
        <f t="shared" si="2"/>
        <v>27140499</v>
      </c>
      <c r="G48" s="41">
        <f t="shared" si="2"/>
        <v>15553752</v>
      </c>
      <c r="H48" s="41">
        <f t="shared" si="2"/>
        <v>-345588</v>
      </c>
      <c r="I48" s="41">
        <f t="shared" si="2"/>
        <v>-784706</v>
      </c>
      <c r="J48" s="41">
        <f t="shared" si="2"/>
        <v>14423458</v>
      </c>
      <c r="K48" s="41">
        <f t="shared" si="2"/>
        <v>-470561</v>
      </c>
      <c r="L48" s="41">
        <f t="shared" si="2"/>
        <v>-742788</v>
      </c>
      <c r="M48" s="41">
        <f t="shared" si="2"/>
        <v>10640598</v>
      </c>
      <c r="N48" s="41">
        <f t="shared" si="2"/>
        <v>9427249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23850707</v>
      </c>
      <c r="X48" s="41">
        <f t="shared" si="2"/>
        <v>13570200</v>
      </c>
      <c r="Y48" s="41">
        <f t="shared" si="2"/>
        <v>10280507</v>
      </c>
      <c r="Z48" s="42">
        <f>+IF(X48&lt;&gt;0,+(Y48/X48)*100,0)</f>
        <v>75.757962299745031</v>
      </c>
      <c r="AA48" s="39">
        <f>+AA32-AA47</f>
        <v>27140499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15615445</v>
      </c>
      <c r="D51" s="48">
        <f t="shared" si="3"/>
        <v>0</v>
      </c>
      <c r="E51" s="49">
        <f t="shared" si="3"/>
        <v>27140499</v>
      </c>
      <c r="F51" s="50">
        <f t="shared" si="3"/>
        <v>27140499</v>
      </c>
      <c r="G51" s="50">
        <f t="shared" si="3"/>
        <v>15553752</v>
      </c>
      <c r="H51" s="50">
        <f t="shared" si="3"/>
        <v>-345588</v>
      </c>
      <c r="I51" s="50">
        <f t="shared" si="3"/>
        <v>-784706</v>
      </c>
      <c r="J51" s="50">
        <f t="shared" si="3"/>
        <v>14423458</v>
      </c>
      <c r="K51" s="50">
        <f t="shared" si="3"/>
        <v>-470561</v>
      </c>
      <c r="L51" s="50">
        <f t="shared" si="3"/>
        <v>-742788</v>
      </c>
      <c r="M51" s="50">
        <f t="shared" si="3"/>
        <v>10640598</v>
      </c>
      <c r="N51" s="50">
        <f t="shared" si="3"/>
        <v>9427249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23850707</v>
      </c>
      <c r="X51" s="50">
        <f t="shared" si="3"/>
        <v>13570200</v>
      </c>
      <c r="Y51" s="50">
        <f t="shared" si="3"/>
        <v>10280507</v>
      </c>
      <c r="Z51" s="51">
        <f>+IF(X51&lt;&gt;0,+(Y51/X51)*100,0)</f>
        <v>75.757962299745031</v>
      </c>
      <c r="AA51" s="48">
        <f>SUM(AA48:AA50)</f>
        <v>27140499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15615445</v>
      </c>
      <c r="D53" s="54">
        <f>+D51-D52</f>
        <v>0</v>
      </c>
      <c r="E53" s="55">
        <f t="shared" si="4"/>
        <v>27140499</v>
      </c>
      <c r="F53" s="56">
        <f t="shared" si="4"/>
        <v>27140499</v>
      </c>
      <c r="G53" s="56">
        <f t="shared" si="4"/>
        <v>15553752</v>
      </c>
      <c r="H53" s="56">
        <f t="shared" si="4"/>
        <v>-345588</v>
      </c>
      <c r="I53" s="56">
        <f t="shared" si="4"/>
        <v>-784706</v>
      </c>
      <c r="J53" s="56">
        <f t="shared" si="4"/>
        <v>14423458</v>
      </c>
      <c r="K53" s="56">
        <f t="shared" si="4"/>
        <v>-470561</v>
      </c>
      <c r="L53" s="56">
        <f t="shared" si="4"/>
        <v>-742788</v>
      </c>
      <c r="M53" s="56">
        <f t="shared" si="4"/>
        <v>10640598</v>
      </c>
      <c r="N53" s="56">
        <f t="shared" si="4"/>
        <v>9427249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23850707</v>
      </c>
      <c r="X53" s="56">
        <f t="shared" si="4"/>
        <v>13570200</v>
      </c>
      <c r="Y53" s="56">
        <f t="shared" si="4"/>
        <v>10280507</v>
      </c>
      <c r="Z53" s="57">
        <f>+IF(X53&lt;&gt;0,+(Y53/X53)*100,0)</f>
        <v>75.757962299745031</v>
      </c>
      <c r="AA53" s="54">
        <f>+AA51-AA52</f>
        <v>27140499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15615445</v>
      </c>
      <c r="D56" s="48">
        <f>SUM(D53:D55)</f>
        <v>0</v>
      </c>
      <c r="E56" s="49">
        <f t="shared" si="5"/>
        <v>27140499</v>
      </c>
      <c r="F56" s="50">
        <f t="shared" si="5"/>
        <v>27140499</v>
      </c>
      <c r="G56" s="50">
        <f t="shared" si="5"/>
        <v>15553752</v>
      </c>
      <c r="H56" s="50">
        <f t="shared" si="5"/>
        <v>-345588</v>
      </c>
      <c r="I56" s="50">
        <f t="shared" si="5"/>
        <v>-784706</v>
      </c>
      <c r="J56" s="50">
        <f t="shared" si="5"/>
        <v>14423458</v>
      </c>
      <c r="K56" s="50">
        <f t="shared" si="5"/>
        <v>-470561</v>
      </c>
      <c r="L56" s="50">
        <f t="shared" si="5"/>
        <v>-742788</v>
      </c>
      <c r="M56" s="50">
        <f t="shared" si="5"/>
        <v>10640598</v>
      </c>
      <c r="N56" s="50">
        <f t="shared" si="5"/>
        <v>9427249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23850707</v>
      </c>
      <c r="X56" s="50">
        <f t="shared" si="5"/>
        <v>13570200</v>
      </c>
      <c r="Y56" s="50">
        <f t="shared" si="5"/>
        <v>10280507</v>
      </c>
      <c r="Z56" s="51">
        <f>+IF(X56&lt;&gt;0,+(Y56/X56)*100,0)</f>
        <v>75.757962299745031</v>
      </c>
      <c r="AA56" s="48">
        <f>SUM(AA53:AA55)</f>
        <v>27140499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15615445</v>
      </c>
      <c r="D59" s="65">
        <f>SUM(D56:D58)</f>
        <v>0</v>
      </c>
      <c r="E59" s="66">
        <f t="shared" si="6"/>
        <v>27140499</v>
      </c>
      <c r="F59" s="67">
        <f t="shared" si="6"/>
        <v>27140499</v>
      </c>
      <c r="G59" s="67">
        <f t="shared" si="6"/>
        <v>15553752</v>
      </c>
      <c r="H59" s="67">
        <f t="shared" si="6"/>
        <v>-345588</v>
      </c>
      <c r="I59" s="67">
        <f t="shared" si="6"/>
        <v>-784706</v>
      </c>
      <c r="J59" s="67">
        <f t="shared" si="6"/>
        <v>14423458</v>
      </c>
      <c r="K59" s="67">
        <f t="shared" si="6"/>
        <v>-470561</v>
      </c>
      <c r="L59" s="67">
        <f t="shared" si="6"/>
        <v>-742788</v>
      </c>
      <c r="M59" s="67">
        <f t="shared" si="6"/>
        <v>10640598</v>
      </c>
      <c r="N59" s="67">
        <f t="shared" si="6"/>
        <v>9427249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23850707</v>
      </c>
      <c r="X59" s="67">
        <f t="shared" si="6"/>
        <v>13570200</v>
      </c>
      <c r="Y59" s="67">
        <f t="shared" si="6"/>
        <v>10280507</v>
      </c>
      <c r="Z59" s="68">
        <f>+IF(X59&lt;&gt;0,+(Y59/X59)*100,0)</f>
        <v>75.757962299745031</v>
      </c>
      <c r="AA59" s="65">
        <f>SUM(AA56:AA58)</f>
        <v>27140499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42024782</v>
      </c>
      <c r="D9" s="20"/>
      <c r="E9" s="21">
        <v>43001154</v>
      </c>
      <c r="F9" s="22">
        <v>43001154</v>
      </c>
      <c r="G9" s="22">
        <v>4389081</v>
      </c>
      <c r="H9" s="22">
        <v>4237864</v>
      </c>
      <c r="I9" s="22">
        <v>4075374</v>
      </c>
      <c r="J9" s="22">
        <v>12702319</v>
      </c>
      <c r="K9" s="22">
        <v>3954905</v>
      </c>
      <c r="L9" s="22">
        <v>3970877</v>
      </c>
      <c r="M9" s="22">
        <v>4043002</v>
      </c>
      <c r="N9" s="22">
        <v>11968784</v>
      </c>
      <c r="O9" s="22"/>
      <c r="P9" s="22"/>
      <c r="Q9" s="22"/>
      <c r="R9" s="22"/>
      <c r="S9" s="22"/>
      <c r="T9" s="22"/>
      <c r="U9" s="22"/>
      <c r="V9" s="22"/>
      <c r="W9" s="22">
        <v>24671103</v>
      </c>
      <c r="X9" s="22">
        <v>21500574</v>
      </c>
      <c r="Y9" s="22">
        <v>3170529</v>
      </c>
      <c r="Z9" s="23">
        <v>14.746252820971199</v>
      </c>
      <c r="AA9" s="20">
        <v>43001154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9812085</v>
      </c>
      <c r="D13" s="20"/>
      <c r="E13" s="21">
        <v>8351889</v>
      </c>
      <c r="F13" s="22">
        <v>8351889</v>
      </c>
      <c r="G13" s="22">
        <v>887956</v>
      </c>
      <c r="H13" s="22">
        <v>898153</v>
      </c>
      <c r="I13" s="22">
        <v>897686</v>
      </c>
      <c r="J13" s="22">
        <v>2683795</v>
      </c>
      <c r="K13" s="22">
        <v>906494</v>
      </c>
      <c r="L13" s="22">
        <v>921185</v>
      </c>
      <c r="M13" s="22">
        <v>936633</v>
      </c>
      <c r="N13" s="22">
        <v>2764312</v>
      </c>
      <c r="O13" s="22"/>
      <c r="P13" s="22"/>
      <c r="Q13" s="22"/>
      <c r="R13" s="22"/>
      <c r="S13" s="22"/>
      <c r="T13" s="22"/>
      <c r="U13" s="22"/>
      <c r="V13" s="22"/>
      <c r="W13" s="22">
        <v>5448107</v>
      </c>
      <c r="X13" s="22">
        <v>4175946</v>
      </c>
      <c r="Y13" s="22">
        <v>1272161</v>
      </c>
      <c r="Z13" s="23">
        <v>30.464019410212678</v>
      </c>
      <c r="AA13" s="20">
        <v>8351889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51836867</v>
      </c>
      <c r="D32" s="29">
        <f t="shared" ref="D32:Y32" si="0">SUM(D6:D31)</f>
        <v>0</v>
      </c>
      <c r="E32" s="30">
        <f t="shared" si="0"/>
        <v>51353043</v>
      </c>
      <c r="F32" s="31">
        <f t="shared" si="0"/>
        <v>51353043</v>
      </c>
      <c r="G32" s="31">
        <f t="shared" si="0"/>
        <v>5277037</v>
      </c>
      <c r="H32" s="31">
        <f t="shared" si="0"/>
        <v>5136017</v>
      </c>
      <c r="I32" s="31">
        <f t="shared" si="0"/>
        <v>4973060</v>
      </c>
      <c r="J32" s="31">
        <f t="shared" si="0"/>
        <v>15386114</v>
      </c>
      <c r="K32" s="31">
        <f t="shared" si="0"/>
        <v>4861399</v>
      </c>
      <c r="L32" s="31">
        <f t="shared" si="0"/>
        <v>4892062</v>
      </c>
      <c r="M32" s="31">
        <f t="shared" si="0"/>
        <v>4979635</v>
      </c>
      <c r="N32" s="31">
        <f t="shared" si="0"/>
        <v>14733096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30119210</v>
      </c>
      <c r="X32" s="31">
        <f t="shared" si="0"/>
        <v>25676520</v>
      </c>
      <c r="Y32" s="31">
        <f t="shared" si="0"/>
        <v>4442690</v>
      </c>
      <c r="Z32" s="32">
        <f>+IF(X32&lt;&gt;0,+(Y32/X32)*100,0)</f>
        <v>17.302539440703026</v>
      </c>
      <c r="AA32" s="29">
        <f>SUM(AA6:AA31)</f>
        <v>51353043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15246229</v>
      </c>
      <c r="D34" s="20"/>
      <c r="E34" s="21">
        <v>17671884</v>
      </c>
      <c r="F34" s="22">
        <v>17671884</v>
      </c>
      <c r="G34" s="22">
        <v>1183460</v>
      </c>
      <c r="H34" s="22">
        <v>1227411</v>
      </c>
      <c r="I34" s="22">
        <v>1282191</v>
      </c>
      <c r="J34" s="22">
        <v>3693062</v>
      </c>
      <c r="K34" s="22">
        <v>1156227</v>
      </c>
      <c r="L34" s="22">
        <v>1765420</v>
      </c>
      <c r="M34" s="22">
        <v>1085356</v>
      </c>
      <c r="N34" s="22">
        <v>4007003</v>
      </c>
      <c r="O34" s="22"/>
      <c r="P34" s="22"/>
      <c r="Q34" s="22"/>
      <c r="R34" s="22"/>
      <c r="S34" s="22"/>
      <c r="T34" s="22"/>
      <c r="U34" s="22"/>
      <c r="V34" s="22"/>
      <c r="W34" s="22">
        <v>7700065</v>
      </c>
      <c r="X34" s="22">
        <v>8835942</v>
      </c>
      <c r="Y34" s="22">
        <v>-1135877</v>
      </c>
      <c r="Z34" s="23">
        <v>-12.85518850169003</v>
      </c>
      <c r="AA34" s="20">
        <v>17671884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44709</v>
      </c>
      <c r="D37" s="20"/>
      <c r="E37" s="21">
        <v>416500</v>
      </c>
      <c r="F37" s="22">
        <v>416500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208254</v>
      </c>
      <c r="Y37" s="22">
        <v>-208254</v>
      </c>
      <c r="Z37" s="23">
        <v>-100</v>
      </c>
      <c r="AA37" s="20">
        <v>416500</v>
      </c>
    </row>
    <row r="38" spans="1:27" x14ac:dyDescent="0.25">
      <c r="A38" s="19" t="s">
        <v>64</v>
      </c>
      <c r="B38" s="15" t="s">
        <v>32</v>
      </c>
      <c r="C38" s="20">
        <v>2092247</v>
      </c>
      <c r="D38" s="20"/>
      <c r="E38" s="21">
        <v>3330435</v>
      </c>
      <c r="F38" s="22">
        <v>3330435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1665216</v>
      </c>
      <c r="Y38" s="22">
        <v>-1665216</v>
      </c>
      <c r="Z38" s="23">
        <v>-100</v>
      </c>
      <c r="AA38" s="20">
        <v>3330435</v>
      </c>
    </row>
    <row r="39" spans="1:27" x14ac:dyDescent="0.25">
      <c r="A39" s="19" t="s">
        <v>65</v>
      </c>
      <c r="B39" s="15" t="s">
        <v>32</v>
      </c>
      <c r="C39" s="20">
        <v>4352972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3396323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2607475</v>
      </c>
      <c r="D43" s="20"/>
      <c r="E43" s="21">
        <v>7343000</v>
      </c>
      <c r="F43" s="22">
        <v>7343000</v>
      </c>
      <c r="G43" s="22"/>
      <c r="H43" s="22"/>
      <c r="I43" s="22">
        <v>1086532</v>
      </c>
      <c r="J43" s="22">
        <v>1086532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1086532</v>
      </c>
      <c r="X43" s="22">
        <v>3671502</v>
      </c>
      <c r="Y43" s="22">
        <v>-2584970</v>
      </c>
      <c r="Z43" s="23">
        <v>-70.406335063960199</v>
      </c>
      <c r="AA43" s="20">
        <v>7343000</v>
      </c>
    </row>
    <row r="44" spans="1:27" x14ac:dyDescent="0.25">
      <c r="A44" s="19" t="s">
        <v>69</v>
      </c>
      <c r="B44" s="15" t="s">
        <v>32</v>
      </c>
      <c r="C44" s="20">
        <v>132919</v>
      </c>
      <c r="D44" s="20"/>
      <c r="E44" s="21">
        <v>103799</v>
      </c>
      <c r="F44" s="22">
        <v>103799</v>
      </c>
      <c r="G44" s="22">
        <v>9975</v>
      </c>
      <c r="H44" s="22">
        <v>10818</v>
      </c>
      <c r="I44" s="22">
        <v>11684</v>
      </c>
      <c r="J44" s="22">
        <v>32477</v>
      </c>
      <c r="K44" s="22">
        <v>10134</v>
      </c>
      <c r="L44" s="22">
        <v>15883</v>
      </c>
      <c r="M44" s="22">
        <v>9085</v>
      </c>
      <c r="N44" s="22">
        <v>35102</v>
      </c>
      <c r="O44" s="22"/>
      <c r="P44" s="22"/>
      <c r="Q44" s="22"/>
      <c r="R44" s="22"/>
      <c r="S44" s="22"/>
      <c r="T44" s="22"/>
      <c r="U44" s="22"/>
      <c r="V44" s="22"/>
      <c r="W44" s="22">
        <v>67579</v>
      </c>
      <c r="X44" s="22">
        <v>51900</v>
      </c>
      <c r="Y44" s="22">
        <v>15679</v>
      </c>
      <c r="Z44" s="23">
        <v>30.210019267822734</v>
      </c>
      <c r="AA44" s="20">
        <v>103799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27872874</v>
      </c>
      <c r="D47" s="29">
        <f t="shared" ref="D47:Y47" si="1">SUM(D34:D46)</f>
        <v>0</v>
      </c>
      <c r="E47" s="30">
        <f t="shared" si="1"/>
        <v>28865618</v>
      </c>
      <c r="F47" s="31">
        <f t="shared" si="1"/>
        <v>28865618</v>
      </c>
      <c r="G47" s="31">
        <f t="shared" si="1"/>
        <v>1193435</v>
      </c>
      <c r="H47" s="31">
        <f t="shared" si="1"/>
        <v>1238229</v>
      </c>
      <c r="I47" s="31">
        <f t="shared" si="1"/>
        <v>2380407</v>
      </c>
      <c r="J47" s="31">
        <f t="shared" si="1"/>
        <v>4812071</v>
      </c>
      <c r="K47" s="31">
        <f t="shared" si="1"/>
        <v>1166361</v>
      </c>
      <c r="L47" s="31">
        <f t="shared" si="1"/>
        <v>1781303</v>
      </c>
      <c r="M47" s="31">
        <f t="shared" si="1"/>
        <v>1094441</v>
      </c>
      <c r="N47" s="31">
        <f t="shared" si="1"/>
        <v>4042105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8854176</v>
      </c>
      <c r="X47" s="31">
        <f t="shared" si="1"/>
        <v>14432814</v>
      </c>
      <c r="Y47" s="31">
        <f t="shared" si="1"/>
        <v>-5578638</v>
      </c>
      <c r="Z47" s="32">
        <f>+IF(X47&lt;&gt;0,+(Y47/X47)*100,0)</f>
        <v>-38.652462368045484</v>
      </c>
      <c r="AA47" s="29">
        <f>SUM(AA34:AA46)</f>
        <v>28865618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23963993</v>
      </c>
      <c r="D48" s="39">
        <f t="shared" si="2"/>
        <v>0</v>
      </c>
      <c r="E48" s="40">
        <f t="shared" si="2"/>
        <v>22487425</v>
      </c>
      <c r="F48" s="41">
        <f t="shared" si="2"/>
        <v>22487425</v>
      </c>
      <c r="G48" s="41">
        <f t="shared" si="2"/>
        <v>4083602</v>
      </c>
      <c r="H48" s="41">
        <f t="shared" si="2"/>
        <v>3897788</v>
      </c>
      <c r="I48" s="41">
        <f t="shared" si="2"/>
        <v>2592653</v>
      </c>
      <c r="J48" s="41">
        <f t="shared" si="2"/>
        <v>10574043</v>
      </c>
      <c r="K48" s="41">
        <f t="shared" si="2"/>
        <v>3695038</v>
      </c>
      <c r="L48" s="41">
        <f t="shared" si="2"/>
        <v>3110759</v>
      </c>
      <c r="M48" s="41">
        <f t="shared" si="2"/>
        <v>3885194</v>
      </c>
      <c r="N48" s="41">
        <f t="shared" si="2"/>
        <v>10690991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21265034</v>
      </c>
      <c r="X48" s="41">
        <f t="shared" si="2"/>
        <v>11243706</v>
      </c>
      <c r="Y48" s="41">
        <f t="shared" si="2"/>
        <v>10021328</v>
      </c>
      <c r="Z48" s="42">
        <f>+IF(X48&lt;&gt;0,+(Y48/X48)*100,0)</f>
        <v>89.128335443847433</v>
      </c>
      <c r="AA48" s="39">
        <f>+AA32-AA47</f>
        <v>22487425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23963993</v>
      </c>
      <c r="D51" s="48">
        <f t="shared" si="3"/>
        <v>0</v>
      </c>
      <c r="E51" s="49">
        <f t="shared" si="3"/>
        <v>22487425</v>
      </c>
      <c r="F51" s="50">
        <f t="shared" si="3"/>
        <v>22487425</v>
      </c>
      <c r="G51" s="50">
        <f t="shared" si="3"/>
        <v>4083602</v>
      </c>
      <c r="H51" s="50">
        <f t="shared" si="3"/>
        <v>3897788</v>
      </c>
      <c r="I51" s="50">
        <f t="shared" si="3"/>
        <v>2592653</v>
      </c>
      <c r="J51" s="50">
        <f t="shared" si="3"/>
        <v>10574043</v>
      </c>
      <c r="K51" s="50">
        <f t="shared" si="3"/>
        <v>3695038</v>
      </c>
      <c r="L51" s="50">
        <f t="shared" si="3"/>
        <v>3110759</v>
      </c>
      <c r="M51" s="50">
        <f t="shared" si="3"/>
        <v>3885194</v>
      </c>
      <c r="N51" s="50">
        <f t="shared" si="3"/>
        <v>10690991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21265034</v>
      </c>
      <c r="X51" s="50">
        <f t="shared" si="3"/>
        <v>11243706</v>
      </c>
      <c r="Y51" s="50">
        <f t="shared" si="3"/>
        <v>10021328</v>
      </c>
      <c r="Z51" s="51">
        <f>+IF(X51&lt;&gt;0,+(Y51/X51)*100,0)</f>
        <v>89.128335443847433</v>
      </c>
      <c r="AA51" s="48">
        <f>SUM(AA48:AA50)</f>
        <v>22487425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23963993</v>
      </c>
      <c r="D53" s="54">
        <f>+D51-D52</f>
        <v>0</v>
      </c>
      <c r="E53" s="55">
        <f t="shared" si="4"/>
        <v>22487425</v>
      </c>
      <c r="F53" s="56">
        <f t="shared" si="4"/>
        <v>22487425</v>
      </c>
      <c r="G53" s="56">
        <f t="shared" si="4"/>
        <v>4083602</v>
      </c>
      <c r="H53" s="56">
        <f t="shared" si="4"/>
        <v>3897788</v>
      </c>
      <c r="I53" s="56">
        <f t="shared" si="4"/>
        <v>2592653</v>
      </c>
      <c r="J53" s="56">
        <f t="shared" si="4"/>
        <v>10574043</v>
      </c>
      <c r="K53" s="56">
        <f t="shared" si="4"/>
        <v>3695038</v>
      </c>
      <c r="L53" s="56">
        <f t="shared" si="4"/>
        <v>3110759</v>
      </c>
      <c r="M53" s="56">
        <f t="shared" si="4"/>
        <v>3885194</v>
      </c>
      <c r="N53" s="56">
        <f t="shared" si="4"/>
        <v>10690991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21265034</v>
      </c>
      <c r="X53" s="56">
        <f t="shared" si="4"/>
        <v>11243706</v>
      </c>
      <c r="Y53" s="56">
        <f t="shared" si="4"/>
        <v>10021328</v>
      </c>
      <c r="Z53" s="57">
        <f>+IF(X53&lt;&gt;0,+(Y53/X53)*100,0)</f>
        <v>89.128335443847433</v>
      </c>
      <c r="AA53" s="54">
        <f>+AA51-AA52</f>
        <v>22487425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23963993</v>
      </c>
      <c r="D56" s="48">
        <f>SUM(D53:D55)</f>
        <v>0</v>
      </c>
      <c r="E56" s="49">
        <f t="shared" si="5"/>
        <v>22487425</v>
      </c>
      <c r="F56" s="50">
        <f t="shared" si="5"/>
        <v>22487425</v>
      </c>
      <c r="G56" s="50">
        <f t="shared" si="5"/>
        <v>4083602</v>
      </c>
      <c r="H56" s="50">
        <f t="shared" si="5"/>
        <v>3897788</v>
      </c>
      <c r="I56" s="50">
        <f t="shared" si="5"/>
        <v>2592653</v>
      </c>
      <c r="J56" s="50">
        <f t="shared" si="5"/>
        <v>10574043</v>
      </c>
      <c r="K56" s="50">
        <f t="shared" si="5"/>
        <v>3695038</v>
      </c>
      <c r="L56" s="50">
        <f t="shared" si="5"/>
        <v>3110759</v>
      </c>
      <c r="M56" s="50">
        <f t="shared" si="5"/>
        <v>3885194</v>
      </c>
      <c r="N56" s="50">
        <f t="shared" si="5"/>
        <v>10690991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21265034</v>
      </c>
      <c r="X56" s="50">
        <f t="shared" si="5"/>
        <v>11243706</v>
      </c>
      <c r="Y56" s="50">
        <f t="shared" si="5"/>
        <v>10021328</v>
      </c>
      <c r="Z56" s="51">
        <f>+IF(X56&lt;&gt;0,+(Y56/X56)*100,0)</f>
        <v>89.128335443847433</v>
      </c>
      <c r="AA56" s="48">
        <f>SUM(AA53:AA55)</f>
        <v>22487425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23963993</v>
      </c>
      <c r="D59" s="65">
        <f>SUM(D56:D58)</f>
        <v>0</v>
      </c>
      <c r="E59" s="66">
        <f t="shared" si="6"/>
        <v>22487425</v>
      </c>
      <c r="F59" s="67">
        <f t="shared" si="6"/>
        <v>22487425</v>
      </c>
      <c r="G59" s="67">
        <f t="shared" si="6"/>
        <v>4083602</v>
      </c>
      <c r="H59" s="67">
        <f t="shared" si="6"/>
        <v>3897788</v>
      </c>
      <c r="I59" s="67">
        <f t="shared" si="6"/>
        <v>2592653</v>
      </c>
      <c r="J59" s="67">
        <f t="shared" si="6"/>
        <v>10574043</v>
      </c>
      <c r="K59" s="67">
        <f t="shared" si="6"/>
        <v>3695038</v>
      </c>
      <c r="L59" s="67">
        <f t="shared" si="6"/>
        <v>3110759</v>
      </c>
      <c r="M59" s="67">
        <f t="shared" si="6"/>
        <v>3885194</v>
      </c>
      <c r="N59" s="67">
        <f t="shared" si="6"/>
        <v>10690991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21265034</v>
      </c>
      <c r="X59" s="67">
        <f t="shared" si="6"/>
        <v>11243706</v>
      </c>
      <c r="Y59" s="67">
        <f t="shared" si="6"/>
        <v>10021328</v>
      </c>
      <c r="Z59" s="68">
        <f>+IF(X59&lt;&gt;0,+(Y59/X59)*100,0)</f>
        <v>89.128335443847433</v>
      </c>
      <c r="AA59" s="65">
        <f>SUM(AA56:AA58)</f>
        <v>22487425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47362</v>
      </c>
      <c r="D8" s="20"/>
      <c r="E8" s="21">
        <v>3996002</v>
      </c>
      <c r="F8" s="22">
        <v>3996002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1997996</v>
      </c>
      <c r="Y8" s="22">
        <v>-1997996</v>
      </c>
      <c r="Z8" s="23">
        <v>-100</v>
      </c>
      <c r="AA8" s="20">
        <v>3996002</v>
      </c>
    </row>
    <row r="9" spans="1:27" x14ac:dyDescent="0.25">
      <c r="A9" s="19" t="s">
        <v>37</v>
      </c>
      <c r="B9" s="15" t="s">
        <v>32</v>
      </c>
      <c r="C9" s="20">
        <v>2002508</v>
      </c>
      <c r="D9" s="20"/>
      <c r="E9" s="21">
        <v>-721091</v>
      </c>
      <c r="F9" s="22">
        <v>-721091</v>
      </c>
      <c r="G9" s="22">
        <v>-38334</v>
      </c>
      <c r="H9" s="22">
        <v>-59132</v>
      </c>
      <c r="I9" s="22">
        <v>-68490</v>
      </c>
      <c r="J9" s="22">
        <v>-165956</v>
      </c>
      <c r="K9" s="22">
        <v>-68932</v>
      </c>
      <c r="L9" s="22">
        <v>-72358</v>
      </c>
      <c r="M9" s="22">
        <v>-72799</v>
      </c>
      <c r="N9" s="22">
        <v>-214089</v>
      </c>
      <c r="O9" s="22"/>
      <c r="P9" s="22"/>
      <c r="Q9" s="22"/>
      <c r="R9" s="22"/>
      <c r="S9" s="22"/>
      <c r="T9" s="22"/>
      <c r="U9" s="22"/>
      <c r="V9" s="22"/>
      <c r="W9" s="22">
        <v>-380045</v>
      </c>
      <c r="X9" s="22">
        <v>-360551</v>
      </c>
      <c r="Y9" s="22">
        <v>-19494</v>
      </c>
      <c r="Z9" s="23">
        <v>5.4067247074616356</v>
      </c>
      <c r="AA9" s="20">
        <v>-721091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169868</v>
      </c>
      <c r="H13" s="22">
        <v>171943</v>
      </c>
      <c r="I13" s="22">
        <v>172217</v>
      </c>
      <c r="J13" s="22">
        <v>514028</v>
      </c>
      <c r="K13" s="22">
        <v>171458</v>
      </c>
      <c r="L13" s="22">
        <v>173825</v>
      </c>
      <c r="M13" s="22">
        <v>175801</v>
      </c>
      <c r="N13" s="22">
        <v>521084</v>
      </c>
      <c r="O13" s="22"/>
      <c r="P13" s="22"/>
      <c r="Q13" s="22"/>
      <c r="R13" s="22"/>
      <c r="S13" s="22"/>
      <c r="T13" s="22"/>
      <c r="U13" s="22"/>
      <c r="V13" s="22"/>
      <c r="W13" s="22">
        <v>1035112</v>
      </c>
      <c r="X13" s="22"/>
      <c r="Y13" s="22">
        <v>1035112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483742</v>
      </c>
      <c r="D28" s="20"/>
      <c r="E28" s="21">
        <v>837372</v>
      </c>
      <c r="F28" s="22">
        <v>837372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418686</v>
      </c>
      <c r="Y28" s="22">
        <v>-418686</v>
      </c>
      <c r="Z28" s="23">
        <v>-100</v>
      </c>
      <c r="AA28" s="20">
        <v>837372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2533612</v>
      </c>
      <c r="D32" s="29">
        <f t="shared" ref="D32:Y32" si="0">SUM(D6:D31)</f>
        <v>0</v>
      </c>
      <c r="E32" s="30">
        <f t="shared" si="0"/>
        <v>4112283</v>
      </c>
      <c r="F32" s="31">
        <f t="shared" si="0"/>
        <v>4112283</v>
      </c>
      <c r="G32" s="31">
        <f t="shared" si="0"/>
        <v>131534</v>
      </c>
      <c r="H32" s="31">
        <f t="shared" si="0"/>
        <v>112811</v>
      </c>
      <c r="I32" s="31">
        <f t="shared" si="0"/>
        <v>103727</v>
      </c>
      <c r="J32" s="31">
        <f t="shared" si="0"/>
        <v>348072</v>
      </c>
      <c r="K32" s="31">
        <f t="shared" si="0"/>
        <v>102526</v>
      </c>
      <c r="L32" s="31">
        <f t="shared" si="0"/>
        <v>101467</v>
      </c>
      <c r="M32" s="31">
        <f t="shared" si="0"/>
        <v>103002</v>
      </c>
      <c r="N32" s="31">
        <f t="shared" si="0"/>
        <v>306995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655067</v>
      </c>
      <c r="X32" s="31">
        <f t="shared" si="0"/>
        <v>2056131</v>
      </c>
      <c r="Y32" s="31">
        <f t="shared" si="0"/>
        <v>-1401064</v>
      </c>
      <c r="Z32" s="32">
        <f>+IF(X32&lt;&gt;0,+(Y32/X32)*100,0)</f>
        <v>-68.140794531087749</v>
      </c>
      <c r="AA32" s="29">
        <f>SUM(AA6:AA31)</f>
        <v>4112283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1115537</v>
      </c>
      <c r="D34" s="20"/>
      <c r="E34" s="21">
        <v>1094771</v>
      </c>
      <c r="F34" s="22">
        <v>1094771</v>
      </c>
      <c r="G34" s="22"/>
      <c r="H34" s="22">
        <v>162711</v>
      </c>
      <c r="I34" s="22">
        <v>95455</v>
      </c>
      <c r="J34" s="22">
        <v>258166</v>
      </c>
      <c r="K34" s="22">
        <v>77151</v>
      </c>
      <c r="L34" s="22">
        <v>71709</v>
      </c>
      <c r="M34" s="22">
        <v>90136</v>
      </c>
      <c r="N34" s="22">
        <v>238996</v>
      </c>
      <c r="O34" s="22"/>
      <c r="P34" s="22"/>
      <c r="Q34" s="22"/>
      <c r="R34" s="22"/>
      <c r="S34" s="22"/>
      <c r="T34" s="22"/>
      <c r="U34" s="22"/>
      <c r="V34" s="22"/>
      <c r="W34" s="22">
        <v>497162</v>
      </c>
      <c r="X34" s="22">
        <v>547367</v>
      </c>
      <c r="Y34" s="22">
        <v>-50205</v>
      </c>
      <c r="Z34" s="23">
        <v>-9.1720911198519453</v>
      </c>
      <c r="AA34" s="20">
        <v>1094771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75476</v>
      </c>
      <c r="D37" s="20"/>
      <c r="E37" s="21">
        <v>110700</v>
      </c>
      <c r="F37" s="22">
        <v>110700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55350</v>
      </c>
      <c r="Y37" s="22">
        <v>-55350</v>
      </c>
      <c r="Z37" s="23">
        <v>-100</v>
      </c>
      <c r="AA37" s="20">
        <v>110700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593824</v>
      </c>
      <c r="F38" s="22">
        <v>593824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296908</v>
      </c>
      <c r="Y38" s="22">
        <v>-296908</v>
      </c>
      <c r="Z38" s="23">
        <v>-100</v>
      </c>
      <c r="AA38" s="20">
        <v>593824</v>
      </c>
    </row>
    <row r="39" spans="1:27" x14ac:dyDescent="0.25">
      <c r="A39" s="19" t="s">
        <v>65</v>
      </c>
      <c r="B39" s="15" t="s">
        <v>32</v>
      </c>
      <c r="C39" s="20">
        <v>2053218</v>
      </c>
      <c r="D39" s="20"/>
      <c r="E39" s="21">
        <v>2174675</v>
      </c>
      <c r="F39" s="22">
        <v>2174675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1087337</v>
      </c>
      <c r="Y39" s="22">
        <v>-1087337</v>
      </c>
      <c r="Z39" s="23">
        <v>-100</v>
      </c>
      <c r="AA39" s="20">
        <v>2174675</v>
      </c>
    </row>
    <row r="40" spans="1:27" x14ac:dyDescent="0.25">
      <c r="A40" s="19" t="s">
        <v>40</v>
      </c>
      <c r="B40" s="15" t="s">
        <v>32</v>
      </c>
      <c r="C40" s="20">
        <v>4607510</v>
      </c>
      <c r="D40" s="20"/>
      <c r="E40" s="21">
        <v>4196000</v>
      </c>
      <c r="F40" s="22">
        <v>4196000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2097998</v>
      </c>
      <c r="Y40" s="22">
        <v>-2097998</v>
      </c>
      <c r="Z40" s="23">
        <v>-100</v>
      </c>
      <c r="AA40" s="20">
        <v>4196000</v>
      </c>
    </row>
    <row r="41" spans="1:27" x14ac:dyDescent="0.25">
      <c r="A41" s="19" t="s">
        <v>66</v>
      </c>
      <c r="B41" s="15" t="s">
        <v>32</v>
      </c>
      <c r="C41" s="20">
        <v>8460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143409</v>
      </c>
      <c r="Y43" s="22">
        <v>-143409</v>
      </c>
      <c r="Z43" s="23">
        <v>-100</v>
      </c>
      <c r="AA43" s="20">
        <v>286827</v>
      </c>
    </row>
    <row r="44" spans="1:27" x14ac:dyDescent="0.25">
      <c r="A44" s="19" t="s">
        <v>69</v>
      </c>
      <c r="B44" s="15" t="s">
        <v>32</v>
      </c>
      <c r="C44" s="20">
        <v>199361</v>
      </c>
      <c r="D44" s="20"/>
      <c r="E44" s="21"/>
      <c r="F44" s="22"/>
      <c r="G44" s="22"/>
      <c r="H44" s="22">
        <v>1363</v>
      </c>
      <c r="I44" s="22">
        <v>786</v>
      </c>
      <c r="J44" s="22">
        <v>2149</v>
      </c>
      <c r="K44" s="22">
        <v>603</v>
      </c>
      <c r="L44" s="22">
        <v>549</v>
      </c>
      <c r="M44" s="22">
        <v>674</v>
      </c>
      <c r="N44" s="22">
        <v>1826</v>
      </c>
      <c r="O44" s="22"/>
      <c r="P44" s="22"/>
      <c r="Q44" s="22"/>
      <c r="R44" s="22"/>
      <c r="S44" s="22"/>
      <c r="T44" s="22"/>
      <c r="U44" s="22"/>
      <c r="V44" s="22"/>
      <c r="W44" s="22">
        <v>3975</v>
      </c>
      <c r="X44" s="22"/>
      <c r="Y44" s="22">
        <v>3975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8059562</v>
      </c>
      <c r="D47" s="29">
        <f t="shared" ref="D47:Y47" si="1">SUM(D34:D46)</f>
        <v>0</v>
      </c>
      <c r="E47" s="30">
        <f t="shared" si="1"/>
        <v>8456797</v>
      </c>
      <c r="F47" s="31">
        <f t="shared" si="1"/>
        <v>8456797</v>
      </c>
      <c r="G47" s="31">
        <f t="shared" si="1"/>
        <v>0</v>
      </c>
      <c r="H47" s="31">
        <f t="shared" si="1"/>
        <v>164074</v>
      </c>
      <c r="I47" s="31">
        <f t="shared" si="1"/>
        <v>96241</v>
      </c>
      <c r="J47" s="31">
        <f t="shared" si="1"/>
        <v>260315</v>
      </c>
      <c r="K47" s="31">
        <f t="shared" si="1"/>
        <v>77754</v>
      </c>
      <c r="L47" s="31">
        <f t="shared" si="1"/>
        <v>72258</v>
      </c>
      <c r="M47" s="31">
        <f t="shared" si="1"/>
        <v>90810</v>
      </c>
      <c r="N47" s="31">
        <f t="shared" si="1"/>
        <v>240822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501137</v>
      </c>
      <c r="X47" s="31">
        <f t="shared" si="1"/>
        <v>4228369</v>
      </c>
      <c r="Y47" s="31">
        <f t="shared" si="1"/>
        <v>-3727232</v>
      </c>
      <c r="Z47" s="32">
        <f>+IF(X47&lt;&gt;0,+(Y47/X47)*100,0)</f>
        <v>-88.148219798224801</v>
      </c>
      <c r="AA47" s="29">
        <f>SUM(AA34:AA46)</f>
        <v>8456797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-5525950</v>
      </c>
      <c r="D48" s="39">
        <f t="shared" si="2"/>
        <v>0</v>
      </c>
      <c r="E48" s="40">
        <f t="shared" si="2"/>
        <v>-4344514</v>
      </c>
      <c r="F48" s="41">
        <f t="shared" si="2"/>
        <v>-4344514</v>
      </c>
      <c r="G48" s="41">
        <f t="shared" si="2"/>
        <v>131534</v>
      </c>
      <c r="H48" s="41">
        <f t="shared" si="2"/>
        <v>-51263</v>
      </c>
      <c r="I48" s="41">
        <f t="shared" si="2"/>
        <v>7486</v>
      </c>
      <c r="J48" s="41">
        <f t="shared" si="2"/>
        <v>87757</v>
      </c>
      <c r="K48" s="41">
        <f t="shared" si="2"/>
        <v>24772</v>
      </c>
      <c r="L48" s="41">
        <f t="shared" si="2"/>
        <v>29209</v>
      </c>
      <c r="M48" s="41">
        <f t="shared" si="2"/>
        <v>12192</v>
      </c>
      <c r="N48" s="41">
        <f t="shared" si="2"/>
        <v>66173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153930</v>
      </c>
      <c r="X48" s="41">
        <f t="shared" si="2"/>
        <v>-2172238</v>
      </c>
      <c r="Y48" s="41">
        <f t="shared" si="2"/>
        <v>2326168</v>
      </c>
      <c r="Z48" s="42">
        <f>+IF(X48&lt;&gt;0,+(Y48/X48)*100,0)</f>
        <v>-107.08624008971393</v>
      </c>
      <c r="AA48" s="39">
        <f>+AA32-AA47</f>
        <v>-4344514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-5525950</v>
      </c>
      <c r="D51" s="48">
        <f t="shared" si="3"/>
        <v>0</v>
      </c>
      <c r="E51" s="49">
        <f t="shared" si="3"/>
        <v>-4344514</v>
      </c>
      <c r="F51" s="50">
        <f t="shared" si="3"/>
        <v>-4344514</v>
      </c>
      <c r="G51" s="50">
        <f t="shared" si="3"/>
        <v>131534</v>
      </c>
      <c r="H51" s="50">
        <f t="shared" si="3"/>
        <v>-51263</v>
      </c>
      <c r="I51" s="50">
        <f t="shared" si="3"/>
        <v>7486</v>
      </c>
      <c r="J51" s="50">
        <f t="shared" si="3"/>
        <v>87757</v>
      </c>
      <c r="K51" s="50">
        <f t="shared" si="3"/>
        <v>24772</v>
      </c>
      <c r="L51" s="50">
        <f t="shared" si="3"/>
        <v>29209</v>
      </c>
      <c r="M51" s="50">
        <f t="shared" si="3"/>
        <v>12192</v>
      </c>
      <c r="N51" s="50">
        <f t="shared" si="3"/>
        <v>66173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153930</v>
      </c>
      <c r="X51" s="50">
        <f t="shared" si="3"/>
        <v>-2172238</v>
      </c>
      <c r="Y51" s="50">
        <f t="shared" si="3"/>
        <v>2326168</v>
      </c>
      <c r="Z51" s="51">
        <f>+IF(X51&lt;&gt;0,+(Y51/X51)*100,0)</f>
        <v>-107.08624008971393</v>
      </c>
      <c r="AA51" s="48">
        <f>SUM(AA48:AA50)</f>
        <v>-4344514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-5525950</v>
      </c>
      <c r="D53" s="54">
        <f>+D51-D52</f>
        <v>0</v>
      </c>
      <c r="E53" s="55">
        <f t="shared" si="4"/>
        <v>-4344514</v>
      </c>
      <c r="F53" s="56">
        <f t="shared" si="4"/>
        <v>-4344514</v>
      </c>
      <c r="G53" s="56">
        <f t="shared" si="4"/>
        <v>131534</v>
      </c>
      <c r="H53" s="56">
        <f t="shared" si="4"/>
        <v>-51263</v>
      </c>
      <c r="I53" s="56">
        <f t="shared" si="4"/>
        <v>7486</v>
      </c>
      <c r="J53" s="56">
        <f t="shared" si="4"/>
        <v>87757</v>
      </c>
      <c r="K53" s="56">
        <f t="shared" si="4"/>
        <v>24772</v>
      </c>
      <c r="L53" s="56">
        <f t="shared" si="4"/>
        <v>29209</v>
      </c>
      <c r="M53" s="56">
        <f t="shared" si="4"/>
        <v>12192</v>
      </c>
      <c r="N53" s="56">
        <f t="shared" si="4"/>
        <v>66173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153930</v>
      </c>
      <c r="X53" s="56">
        <f t="shared" si="4"/>
        <v>-2172238</v>
      </c>
      <c r="Y53" s="56">
        <f t="shared" si="4"/>
        <v>2326168</v>
      </c>
      <c r="Z53" s="57">
        <f>+IF(X53&lt;&gt;0,+(Y53/X53)*100,0)</f>
        <v>-107.08624008971393</v>
      </c>
      <c r="AA53" s="54">
        <f>+AA51-AA52</f>
        <v>-4344514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-5525950</v>
      </c>
      <c r="D56" s="48">
        <f>SUM(D53:D55)</f>
        <v>0</v>
      </c>
      <c r="E56" s="49">
        <f t="shared" si="5"/>
        <v>-4344514</v>
      </c>
      <c r="F56" s="50">
        <f t="shared" si="5"/>
        <v>-4344514</v>
      </c>
      <c r="G56" s="50">
        <f t="shared" si="5"/>
        <v>131534</v>
      </c>
      <c r="H56" s="50">
        <f t="shared" si="5"/>
        <v>-51263</v>
      </c>
      <c r="I56" s="50">
        <f t="shared" si="5"/>
        <v>7486</v>
      </c>
      <c r="J56" s="50">
        <f t="shared" si="5"/>
        <v>87757</v>
      </c>
      <c r="K56" s="50">
        <f t="shared" si="5"/>
        <v>24772</v>
      </c>
      <c r="L56" s="50">
        <f t="shared" si="5"/>
        <v>29209</v>
      </c>
      <c r="M56" s="50">
        <f t="shared" si="5"/>
        <v>12192</v>
      </c>
      <c r="N56" s="50">
        <f t="shared" si="5"/>
        <v>66173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153930</v>
      </c>
      <c r="X56" s="50">
        <f t="shared" si="5"/>
        <v>-2172238</v>
      </c>
      <c r="Y56" s="50">
        <f t="shared" si="5"/>
        <v>2326168</v>
      </c>
      <c r="Z56" s="51">
        <f>+IF(X56&lt;&gt;0,+(Y56/X56)*100,0)</f>
        <v>-107.08624008971393</v>
      </c>
      <c r="AA56" s="48">
        <f>SUM(AA53:AA55)</f>
        <v>-4344514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-5525950</v>
      </c>
      <c r="D59" s="65">
        <f>SUM(D56:D58)</f>
        <v>0</v>
      </c>
      <c r="E59" s="66">
        <f t="shared" si="6"/>
        <v>-4344514</v>
      </c>
      <c r="F59" s="67">
        <f t="shared" si="6"/>
        <v>-4344514</v>
      </c>
      <c r="G59" s="67">
        <f t="shared" si="6"/>
        <v>131534</v>
      </c>
      <c r="H59" s="67">
        <f t="shared" si="6"/>
        <v>-51263</v>
      </c>
      <c r="I59" s="67">
        <f t="shared" si="6"/>
        <v>7486</v>
      </c>
      <c r="J59" s="67">
        <f t="shared" si="6"/>
        <v>87757</v>
      </c>
      <c r="K59" s="67">
        <f t="shared" si="6"/>
        <v>24772</v>
      </c>
      <c r="L59" s="67">
        <f t="shared" si="6"/>
        <v>29209</v>
      </c>
      <c r="M59" s="67">
        <f t="shared" si="6"/>
        <v>12192</v>
      </c>
      <c r="N59" s="67">
        <f t="shared" si="6"/>
        <v>66173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153930</v>
      </c>
      <c r="X59" s="67">
        <f t="shared" si="6"/>
        <v>-2172238</v>
      </c>
      <c r="Y59" s="67">
        <f t="shared" si="6"/>
        <v>2326168</v>
      </c>
      <c r="Z59" s="68">
        <f>+IF(X59&lt;&gt;0,+(Y59/X59)*100,0)</f>
        <v>-107.08624008971393</v>
      </c>
      <c r="AA59" s="65">
        <f>SUM(AA56:AA58)</f>
        <v>-4344514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8442521</v>
      </c>
      <c r="D9" s="20"/>
      <c r="E9" s="21">
        <v>25847033</v>
      </c>
      <c r="F9" s="22">
        <v>25847033</v>
      </c>
      <c r="G9" s="22">
        <v>-813704</v>
      </c>
      <c r="H9" s="22">
        <v>-817907</v>
      </c>
      <c r="I9" s="22">
        <v>-752572</v>
      </c>
      <c r="J9" s="22">
        <v>-2384183</v>
      </c>
      <c r="K9" s="22">
        <v>-863567</v>
      </c>
      <c r="L9" s="22">
        <v>-715996</v>
      </c>
      <c r="M9" s="22">
        <v>-744798</v>
      </c>
      <c r="N9" s="22">
        <v>-2324361</v>
      </c>
      <c r="O9" s="22"/>
      <c r="P9" s="22"/>
      <c r="Q9" s="22"/>
      <c r="R9" s="22"/>
      <c r="S9" s="22"/>
      <c r="T9" s="22"/>
      <c r="U9" s="22"/>
      <c r="V9" s="22"/>
      <c r="W9" s="22">
        <v>-4708544</v>
      </c>
      <c r="X9" s="22">
        <v>12923514</v>
      </c>
      <c r="Y9" s="22">
        <v>-17632058</v>
      </c>
      <c r="Z9" s="23">
        <v>-136.43392965721242</v>
      </c>
      <c r="AA9" s="20">
        <v>25847033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8431998</v>
      </c>
      <c r="Y25" s="22">
        <v>-8431998</v>
      </c>
      <c r="Z25" s="23">
        <v>-100</v>
      </c>
      <c r="AA25" s="20">
        <v>16864000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8442521</v>
      </c>
      <c r="D32" s="29">
        <f t="shared" ref="D32:Y32" si="0">SUM(D6:D31)</f>
        <v>0</v>
      </c>
      <c r="E32" s="30">
        <f t="shared" si="0"/>
        <v>42711033</v>
      </c>
      <c r="F32" s="31">
        <f t="shared" si="0"/>
        <v>42711033</v>
      </c>
      <c r="G32" s="31">
        <f t="shared" si="0"/>
        <v>-813704</v>
      </c>
      <c r="H32" s="31">
        <f t="shared" si="0"/>
        <v>-817907</v>
      </c>
      <c r="I32" s="31">
        <f t="shared" si="0"/>
        <v>-752572</v>
      </c>
      <c r="J32" s="31">
        <f t="shared" si="0"/>
        <v>-2384183</v>
      </c>
      <c r="K32" s="31">
        <f t="shared" si="0"/>
        <v>-863567</v>
      </c>
      <c r="L32" s="31">
        <f t="shared" si="0"/>
        <v>-715996</v>
      </c>
      <c r="M32" s="31">
        <f t="shared" si="0"/>
        <v>-744798</v>
      </c>
      <c r="N32" s="31">
        <f t="shared" si="0"/>
        <v>-2324361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-4708544</v>
      </c>
      <c r="X32" s="31">
        <f t="shared" si="0"/>
        <v>21355512</v>
      </c>
      <c r="Y32" s="31">
        <f t="shared" si="0"/>
        <v>-26064056</v>
      </c>
      <c r="Z32" s="32">
        <f>+IF(X32&lt;&gt;0,+(Y32/X32)*100,0)</f>
        <v>-122.04837795506846</v>
      </c>
      <c r="AA32" s="29">
        <f>SUM(AA6:AA31)</f>
        <v>42711033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4685067</v>
      </c>
      <c r="D34" s="20"/>
      <c r="E34" s="21">
        <v>6568386</v>
      </c>
      <c r="F34" s="22">
        <v>6568389</v>
      </c>
      <c r="G34" s="22">
        <v>467887</v>
      </c>
      <c r="H34" s="22">
        <v>491554</v>
      </c>
      <c r="I34" s="22">
        <v>538121</v>
      </c>
      <c r="J34" s="22">
        <v>1497562</v>
      </c>
      <c r="K34" s="22">
        <v>510933</v>
      </c>
      <c r="L34" s="22">
        <v>491788</v>
      </c>
      <c r="M34" s="22">
        <v>542534</v>
      </c>
      <c r="N34" s="22">
        <v>1545255</v>
      </c>
      <c r="O34" s="22"/>
      <c r="P34" s="22"/>
      <c r="Q34" s="22"/>
      <c r="R34" s="22"/>
      <c r="S34" s="22"/>
      <c r="T34" s="22"/>
      <c r="U34" s="22"/>
      <c r="V34" s="22"/>
      <c r="W34" s="22">
        <v>3042817</v>
      </c>
      <c r="X34" s="22">
        <v>3284200</v>
      </c>
      <c r="Y34" s="22">
        <v>-241383</v>
      </c>
      <c r="Z34" s="23">
        <v>-7.3498264417514152</v>
      </c>
      <c r="AA34" s="20">
        <v>6568389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22331</v>
      </c>
      <c r="D37" s="20"/>
      <c r="E37" s="21">
        <v>25000</v>
      </c>
      <c r="F37" s="22">
        <v>25000</v>
      </c>
      <c r="G37" s="22"/>
      <c r="H37" s="22"/>
      <c r="I37" s="22"/>
      <c r="J37" s="22"/>
      <c r="K37" s="22">
        <v>8950</v>
      </c>
      <c r="L37" s="22"/>
      <c r="M37" s="22"/>
      <c r="N37" s="22">
        <v>8950</v>
      </c>
      <c r="O37" s="22"/>
      <c r="P37" s="22"/>
      <c r="Q37" s="22"/>
      <c r="R37" s="22"/>
      <c r="S37" s="22"/>
      <c r="T37" s="22"/>
      <c r="U37" s="22"/>
      <c r="V37" s="22"/>
      <c r="W37" s="22">
        <v>8950</v>
      </c>
      <c r="X37" s="22">
        <v>12498</v>
      </c>
      <c r="Y37" s="22">
        <v>-3548</v>
      </c>
      <c r="Z37" s="23">
        <v>-28.388542166746678</v>
      </c>
      <c r="AA37" s="20">
        <v>25000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2749998</v>
      </c>
      <c r="Y38" s="22">
        <v>-2749998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4105319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13293786</v>
      </c>
      <c r="Y39" s="22">
        <v>-13293786</v>
      </c>
      <c r="Z39" s="23">
        <v>-100</v>
      </c>
      <c r="AA39" s="20">
        <v>26587574</v>
      </c>
    </row>
    <row r="40" spans="1:27" x14ac:dyDescent="0.25">
      <c r="A40" s="19" t="s">
        <v>40</v>
      </c>
      <c r="B40" s="15" t="s">
        <v>32</v>
      </c>
      <c r="C40" s="20">
        <v>9114642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97000</v>
      </c>
      <c r="D41" s="20"/>
      <c r="E41" s="21">
        <v>198900</v>
      </c>
      <c r="F41" s="22">
        <v>198900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99450</v>
      </c>
      <c r="Y41" s="22">
        <v>-99450</v>
      </c>
      <c r="Z41" s="23">
        <v>-100</v>
      </c>
      <c r="AA41" s="20">
        <v>198900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931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124998</v>
      </c>
      <c r="Y43" s="22">
        <v>-124998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>
        <v>19600</v>
      </c>
      <c r="D44" s="20"/>
      <c r="E44" s="21">
        <v>1530000</v>
      </c>
      <c r="F44" s="22">
        <v>1530000</v>
      </c>
      <c r="G44" s="22">
        <v>4339</v>
      </c>
      <c r="H44" s="22">
        <v>4137</v>
      </c>
      <c r="I44" s="22">
        <v>4551</v>
      </c>
      <c r="J44" s="22">
        <v>13027</v>
      </c>
      <c r="K44" s="22">
        <v>4329</v>
      </c>
      <c r="L44" s="22">
        <v>4138</v>
      </c>
      <c r="M44" s="22">
        <v>4643</v>
      </c>
      <c r="N44" s="22">
        <v>13110</v>
      </c>
      <c r="O44" s="22"/>
      <c r="P44" s="22"/>
      <c r="Q44" s="22"/>
      <c r="R44" s="22"/>
      <c r="S44" s="22"/>
      <c r="T44" s="22"/>
      <c r="U44" s="22"/>
      <c r="V44" s="22"/>
      <c r="W44" s="22">
        <v>26137</v>
      </c>
      <c r="X44" s="22">
        <v>765000</v>
      </c>
      <c r="Y44" s="22">
        <v>-738863</v>
      </c>
      <c r="Z44" s="23">
        <v>-96.583398692810462</v>
      </c>
      <c r="AA44" s="20">
        <v>1530000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18044890</v>
      </c>
      <c r="D47" s="29">
        <f t="shared" ref="D47:Y47" si="1">SUM(D34:D46)</f>
        <v>0</v>
      </c>
      <c r="E47" s="30">
        <f t="shared" si="1"/>
        <v>40659860</v>
      </c>
      <c r="F47" s="31">
        <f t="shared" si="1"/>
        <v>40659863</v>
      </c>
      <c r="G47" s="31">
        <f t="shared" si="1"/>
        <v>472226</v>
      </c>
      <c r="H47" s="31">
        <f t="shared" si="1"/>
        <v>495691</v>
      </c>
      <c r="I47" s="31">
        <f t="shared" si="1"/>
        <v>542672</v>
      </c>
      <c r="J47" s="31">
        <f t="shared" si="1"/>
        <v>1510589</v>
      </c>
      <c r="K47" s="31">
        <f t="shared" si="1"/>
        <v>524212</v>
      </c>
      <c r="L47" s="31">
        <f t="shared" si="1"/>
        <v>495926</v>
      </c>
      <c r="M47" s="31">
        <f t="shared" si="1"/>
        <v>547177</v>
      </c>
      <c r="N47" s="31">
        <f t="shared" si="1"/>
        <v>1567315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3077904</v>
      </c>
      <c r="X47" s="31">
        <f t="shared" si="1"/>
        <v>20329930</v>
      </c>
      <c r="Y47" s="31">
        <f t="shared" si="1"/>
        <v>-17252026</v>
      </c>
      <c r="Z47" s="32">
        <f>+IF(X47&lt;&gt;0,+(Y47/X47)*100,0)</f>
        <v>-84.8602331636164</v>
      </c>
      <c r="AA47" s="29">
        <f>SUM(AA34:AA46)</f>
        <v>40659863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-9602369</v>
      </c>
      <c r="D48" s="39">
        <f t="shared" si="2"/>
        <v>0</v>
      </c>
      <c r="E48" s="40">
        <f t="shared" si="2"/>
        <v>2051173</v>
      </c>
      <c r="F48" s="41">
        <f t="shared" si="2"/>
        <v>2051170</v>
      </c>
      <c r="G48" s="41">
        <f t="shared" si="2"/>
        <v>-1285930</v>
      </c>
      <c r="H48" s="41">
        <f t="shared" si="2"/>
        <v>-1313598</v>
      </c>
      <c r="I48" s="41">
        <f t="shared" si="2"/>
        <v>-1295244</v>
      </c>
      <c r="J48" s="41">
        <f t="shared" si="2"/>
        <v>-3894772</v>
      </c>
      <c r="K48" s="41">
        <f t="shared" si="2"/>
        <v>-1387779</v>
      </c>
      <c r="L48" s="41">
        <f t="shared" si="2"/>
        <v>-1211922</v>
      </c>
      <c r="M48" s="41">
        <f t="shared" si="2"/>
        <v>-1291975</v>
      </c>
      <c r="N48" s="41">
        <f t="shared" si="2"/>
        <v>-3891676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-7786448</v>
      </c>
      <c r="X48" s="41">
        <f t="shared" si="2"/>
        <v>1025582</v>
      </c>
      <c r="Y48" s="41">
        <f t="shared" si="2"/>
        <v>-8812030</v>
      </c>
      <c r="Z48" s="42">
        <f>+IF(X48&lt;&gt;0,+(Y48/X48)*100,0)</f>
        <v>-859.22237324758032</v>
      </c>
      <c r="AA48" s="39">
        <f>+AA32-AA47</f>
        <v>2051170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-9602369</v>
      </c>
      <c r="D51" s="48">
        <f t="shared" si="3"/>
        <v>0</v>
      </c>
      <c r="E51" s="49">
        <f t="shared" si="3"/>
        <v>2051173</v>
      </c>
      <c r="F51" s="50">
        <f t="shared" si="3"/>
        <v>2051170</v>
      </c>
      <c r="G51" s="50">
        <f t="shared" si="3"/>
        <v>-1285930</v>
      </c>
      <c r="H51" s="50">
        <f t="shared" si="3"/>
        <v>-1313598</v>
      </c>
      <c r="I51" s="50">
        <f t="shared" si="3"/>
        <v>-1295244</v>
      </c>
      <c r="J51" s="50">
        <f t="shared" si="3"/>
        <v>-3894772</v>
      </c>
      <c r="K51" s="50">
        <f t="shared" si="3"/>
        <v>-1387779</v>
      </c>
      <c r="L51" s="50">
        <f t="shared" si="3"/>
        <v>-1211922</v>
      </c>
      <c r="M51" s="50">
        <f t="shared" si="3"/>
        <v>-1291975</v>
      </c>
      <c r="N51" s="50">
        <f t="shared" si="3"/>
        <v>-3891676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-7786448</v>
      </c>
      <c r="X51" s="50">
        <f t="shared" si="3"/>
        <v>1025582</v>
      </c>
      <c r="Y51" s="50">
        <f t="shared" si="3"/>
        <v>-8812030</v>
      </c>
      <c r="Z51" s="51">
        <f>+IF(X51&lt;&gt;0,+(Y51/X51)*100,0)</f>
        <v>-859.22237324758032</v>
      </c>
      <c r="AA51" s="48">
        <f>SUM(AA48:AA50)</f>
        <v>2051170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-9602369</v>
      </c>
      <c r="D53" s="54">
        <f>+D51-D52</f>
        <v>0</v>
      </c>
      <c r="E53" s="55">
        <f t="shared" si="4"/>
        <v>2051173</v>
      </c>
      <c r="F53" s="56">
        <f t="shared" si="4"/>
        <v>2051170</v>
      </c>
      <c r="G53" s="56">
        <f t="shared" si="4"/>
        <v>-1285930</v>
      </c>
      <c r="H53" s="56">
        <f t="shared" si="4"/>
        <v>-1313598</v>
      </c>
      <c r="I53" s="56">
        <f t="shared" si="4"/>
        <v>-1295244</v>
      </c>
      <c r="J53" s="56">
        <f t="shared" si="4"/>
        <v>-3894772</v>
      </c>
      <c r="K53" s="56">
        <f t="shared" si="4"/>
        <v>-1387779</v>
      </c>
      <c r="L53" s="56">
        <f t="shared" si="4"/>
        <v>-1211922</v>
      </c>
      <c r="M53" s="56">
        <f t="shared" si="4"/>
        <v>-1291975</v>
      </c>
      <c r="N53" s="56">
        <f t="shared" si="4"/>
        <v>-3891676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-7786448</v>
      </c>
      <c r="X53" s="56">
        <f t="shared" si="4"/>
        <v>1025582</v>
      </c>
      <c r="Y53" s="56">
        <f t="shared" si="4"/>
        <v>-8812030</v>
      </c>
      <c r="Z53" s="57">
        <f>+IF(X53&lt;&gt;0,+(Y53/X53)*100,0)</f>
        <v>-859.22237324758032</v>
      </c>
      <c r="AA53" s="54">
        <f>+AA51-AA52</f>
        <v>2051170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-9602369</v>
      </c>
      <c r="D56" s="48">
        <f>SUM(D53:D55)</f>
        <v>0</v>
      </c>
      <c r="E56" s="49">
        <f t="shared" si="5"/>
        <v>2051173</v>
      </c>
      <c r="F56" s="50">
        <f t="shared" si="5"/>
        <v>2051170</v>
      </c>
      <c r="G56" s="50">
        <f t="shared" si="5"/>
        <v>-1285930</v>
      </c>
      <c r="H56" s="50">
        <f t="shared" si="5"/>
        <v>-1313598</v>
      </c>
      <c r="I56" s="50">
        <f t="shared" si="5"/>
        <v>-1295244</v>
      </c>
      <c r="J56" s="50">
        <f t="shared" si="5"/>
        <v>-3894772</v>
      </c>
      <c r="K56" s="50">
        <f t="shared" si="5"/>
        <v>-1387779</v>
      </c>
      <c r="L56" s="50">
        <f t="shared" si="5"/>
        <v>-1211922</v>
      </c>
      <c r="M56" s="50">
        <f t="shared" si="5"/>
        <v>-1291975</v>
      </c>
      <c r="N56" s="50">
        <f t="shared" si="5"/>
        <v>-3891676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-7786448</v>
      </c>
      <c r="X56" s="50">
        <f t="shared" si="5"/>
        <v>1025582</v>
      </c>
      <c r="Y56" s="50">
        <f t="shared" si="5"/>
        <v>-8812030</v>
      </c>
      <c r="Z56" s="51">
        <f>+IF(X56&lt;&gt;0,+(Y56/X56)*100,0)</f>
        <v>-859.22237324758032</v>
      </c>
      <c r="AA56" s="48">
        <f>SUM(AA53:AA55)</f>
        <v>2051170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-9602369</v>
      </c>
      <c r="D59" s="65">
        <f>SUM(D56:D58)</f>
        <v>0</v>
      </c>
      <c r="E59" s="66">
        <f t="shared" si="6"/>
        <v>2051173</v>
      </c>
      <c r="F59" s="67">
        <f t="shared" si="6"/>
        <v>2051170</v>
      </c>
      <c r="G59" s="67">
        <f t="shared" si="6"/>
        <v>-1285930</v>
      </c>
      <c r="H59" s="67">
        <f t="shared" si="6"/>
        <v>-1313598</v>
      </c>
      <c r="I59" s="67">
        <f t="shared" si="6"/>
        <v>-1295244</v>
      </c>
      <c r="J59" s="67">
        <f t="shared" si="6"/>
        <v>-3894772</v>
      </c>
      <c r="K59" s="67">
        <f t="shared" si="6"/>
        <v>-1387779</v>
      </c>
      <c r="L59" s="67">
        <f t="shared" si="6"/>
        <v>-1211922</v>
      </c>
      <c r="M59" s="67">
        <f t="shared" si="6"/>
        <v>-1291975</v>
      </c>
      <c r="N59" s="67">
        <f t="shared" si="6"/>
        <v>-3891676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-7786448</v>
      </c>
      <c r="X59" s="67">
        <f t="shared" si="6"/>
        <v>1025582</v>
      </c>
      <c r="Y59" s="67">
        <f t="shared" si="6"/>
        <v>-8812030</v>
      </c>
      <c r="Z59" s="68">
        <f>+IF(X59&lt;&gt;0,+(Y59/X59)*100,0)</f>
        <v>-859.22237324758032</v>
      </c>
      <c r="AA59" s="65">
        <f>SUM(AA56:AA58)</f>
        <v>2051170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1850672</v>
      </c>
      <c r="D9" s="20"/>
      <c r="E9" s="21">
        <v>1640336</v>
      </c>
      <c r="F9" s="22">
        <v>1640336</v>
      </c>
      <c r="G9" s="22">
        <v>152615</v>
      </c>
      <c r="H9" s="22">
        <v>149048</v>
      </c>
      <c r="I9" s="22">
        <v>152615</v>
      </c>
      <c r="J9" s="22">
        <v>454278</v>
      </c>
      <c r="K9" s="22">
        <v>152383</v>
      </c>
      <c r="L9" s="22">
        <v>152295</v>
      </c>
      <c r="M9" s="22">
        <v>152295</v>
      </c>
      <c r="N9" s="22">
        <v>456973</v>
      </c>
      <c r="O9" s="22"/>
      <c r="P9" s="22"/>
      <c r="Q9" s="22"/>
      <c r="R9" s="22"/>
      <c r="S9" s="22"/>
      <c r="T9" s="22"/>
      <c r="U9" s="22"/>
      <c r="V9" s="22"/>
      <c r="W9" s="22">
        <v>911251</v>
      </c>
      <c r="X9" s="22">
        <v>820170</v>
      </c>
      <c r="Y9" s="22">
        <v>91081</v>
      </c>
      <c r="Z9" s="23">
        <v>11.105136739944157</v>
      </c>
      <c r="AA9" s="20">
        <v>1640336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930769</v>
      </c>
      <c r="D13" s="20"/>
      <c r="E13" s="21">
        <v>500887</v>
      </c>
      <c r="F13" s="22">
        <v>500887</v>
      </c>
      <c r="G13" s="22">
        <v>107256</v>
      </c>
      <c r="H13" s="22">
        <v>108565</v>
      </c>
      <c r="I13" s="22">
        <v>76888</v>
      </c>
      <c r="J13" s="22">
        <v>292709</v>
      </c>
      <c r="K13" s="22">
        <v>56991</v>
      </c>
      <c r="L13" s="22">
        <v>58062</v>
      </c>
      <c r="M13" s="22">
        <v>59524</v>
      </c>
      <c r="N13" s="22">
        <v>174577</v>
      </c>
      <c r="O13" s="22"/>
      <c r="P13" s="22"/>
      <c r="Q13" s="22"/>
      <c r="R13" s="22"/>
      <c r="S13" s="22"/>
      <c r="T13" s="22"/>
      <c r="U13" s="22"/>
      <c r="V13" s="22"/>
      <c r="W13" s="22">
        <v>467286</v>
      </c>
      <c r="X13" s="22">
        <v>250446</v>
      </c>
      <c r="Y13" s="22">
        <v>216840</v>
      </c>
      <c r="Z13" s="23">
        <v>86.581538535253117</v>
      </c>
      <c r="AA13" s="20">
        <v>500887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2781441</v>
      </c>
      <c r="D32" s="29">
        <f t="shared" ref="D32:Y32" si="0">SUM(D6:D31)</f>
        <v>0</v>
      </c>
      <c r="E32" s="30">
        <f t="shared" si="0"/>
        <v>2141223</v>
      </c>
      <c r="F32" s="31">
        <f t="shared" si="0"/>
        <v>2141223</v>
      </c>
      <c r="G32" s="31">
        <f t="shared" si="0"/>
        <v>259871</v>
      </c>
      <c r="H32" s="31">
        <f t="shared" si="0"/>
        <v>257613</v>
      </c>
      <c r="I32" s="31">
        <f t="shared" si="0"/>
        <v>229503</v>
      </c>
      <c r="J32" s="31">
        <f t="shared" si="0"/>
        <v>746987</v>
      </c>
      <c r="K32" s="31">
        <f t="shared" si="0"/>
        <v>209374</v>
      </c>
      <c r="L32" s="31">
        <f t="shared" si="0"/>
        <v>210357</v>
      </c>
      <c r="M32" s="31">
        <f t="shared" si="0"/>
        <v>211819</v>
      </c>
      <c r="N32" s="31">
        <f t="shared" si="0"/>
        <v>631550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1378537</v>
      </c>
      <c r="X32" s="31">
        <f t="shared" si="0"/>
        <v>1070616</v>
      </c>
      <c r="Y32" s="31">
        <f t="shared" si="0"/>
        <v>307921</v>
      </c>
      <c r="Z32" s="32">
        <f>+IF(X32&lt;&gt;0,+(Y32/X32)*100,0)</f>
        <v>28.761105755938637</v>
      </c>
      <c r="AA32" s="29">
        <f>SUM(AA6:AA31)</f>
        <v>2141223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4311959</v>
      </c>
      <c r="D34" s="20"/>
      <c r="E34" s="21">
        <v>4346519</v>
      </c>
      <c r="F34" s="22">
        <v>4346519</v>
      </c>
      <c r="G34" s="22">
        <v>433899</v>
      </c>
      <c r="H34" s="22"/>
      <c r="I34" s="22">
        <v>840579</v>
      </c>
      <c r="J34" s="22">
        <v>1274478</v>
      </c>
      <c r="K34" s="22">
        <v>383194</v>
      </c>
      <c r="L34" s="22">
        <v>297531</v>
      </c>
      <c r="M34" s="22">
        <v>379081</v>
      </c>
      <c r="N34" s="22">
        <v>1059806</v>
      </c>
      <c r="O34" s="22"/>
      <c r="P34" s="22"/>
      <c r="Q34" s="22"/>
      <c r="R34" s="22"/>
      <c r="S34" s="22"/>
      <c r="T34" s="22"/>
      <c r="U34" s="22"/>
      <c r="V34" s="22"/>
      <c r="W34" s="22">
        <v>2334284</v>
      </c>
      <c r="X34" s="22">
        <v>2173266</v>
      </c>
      <c r="Y34" s="22">
        <v>161018</v>
      </c>
      <c r="Z34" s="23">
        <v>7.4090332246489847</v>
      </c>
      <c r="AA34" s="20">
        <v>4346519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827873</v>
      </c>
      <c r="D37" s="20"/>
      <c r="E37" s="21">
        <v>452154</v>
      </c>
      <c r="F37" s="22">
        <v>452154</v>
      </c>
      <c r="G37" s="22"/>
      <c r="H37" s="22">
        <v>59783</v>
      </c>
      <c r="I37" s="22">
        <v>30000</v>
      </c>
      <c r="J37" s="22">
        <v>89783</v>
      </c>
      <c r="K37" s="22">
        <v>32391</v>
      </c>
      <c r="L37" s="22">
        <v>-10000</v>
      </c>
      <c r="M37" s="22">
        <v>82826</v>
      </c>
      <c r="N37" s="22">
        <v>105217</v>
      </c>
      <c r="O37" s="22"/>
      <c r="P37" s="22"/>
      <c r="Q37" s="22"/>
      <c r="R37" s="22"/>
      <c r="S37" s="22"/>
      <c r="T37" s="22"/>
      <c r="U37" s="22"/>
      <c r="V37" s="22"/>
      <c r="W37" s="22">
        <v>195000</v>
      </c>
      <c r="X37" s="22">
        <v>226080</v>
      </c>
      <c r="Y37" s="22">
        <v>-31080</v>
      </c>
      <c r="Z37" s="23">
        <v>-13.747346072186836</v>
      </c>
      <c r="AA37" s="20">
        <v>452154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1894020</v>
      </c>
      <c r="D39" s="20"/>
      <c r="E39" s="21">
        <v>1141658</v>
      </c>
      <c r="F39" s="22">
        <v>1141658</v>
      </c>
      <c r="G39" s="22"/>
      <c r="H39" s="22"/>
      <c r="I39" s="22"/>
      <c r="J39" s="22"/>
      <c r="K39" s="22"/>
      <c r="L39" s="22"/>
      <c r="M39" s="22">
        <v>570830</v>
      </c>
      <c r="N39" s="22">
        <v>570830</v>
      </c>
      <c r="O39" s="22"/>
      <c r="P39" s="22"/>
      <c r="Q39" s="22"/>
      <c r="R39" s="22"/>
      <c r="S39" s="22"/>
      <c r="T39" s="22"/>
      <c r="U39" s="22"/>
      <c r="V39" s="22"/>
      <c r="W39" s="22">
        <v>570830</v>
      </c>
      <c r="X39" s="22">
        <v>570828</v>
      </c>
      <c r="Y39" s="22">
        <v>2</v>
      </c>
      <c r="Z39" s="23"/>
      <c r="AA39" s="20">
        <v>1141658</v>
      </c>
    </row>
    <row r="40" spans="1:27" x14ac:dyDescent="0.25">
      <c r="A40" s="19" t="s">
        <v>40</v>
      </c>
      <c r="B40" s="15" t="s">
        <v>32</v>
      </c>
      <c r="C40" s="20">
        <v>3555778</v>
      </c>
      <c r="D40" s="20"/>
      <c r="E40" s="21">
        <v>2735429</v>
      </c>
      <c r="F40" s="22">
        <v>2735429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1367712</v>
      </c>
      <c r="Y40" s="22">
        <v>-1367712</v>
      </c>
      <c r="Z40" s="23">
        <v>-100</v>
      </c>
      <c r="AA40" s="20">
        <v>2735429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71665</v>
      </c>
      <c r="F41" s="22">
        <v>71665</v>
      </c>
      <c r="G41" s="22"/>
      <c r="H41" s="22"/>
      <c r="I41" s="22"/>
      <c r="J41" s="22"/>
      <c r="K41" s="22"/>
      <c r="L41" s="22">
        <v>65439</v>
      </c>
      <c r="M41" s="22"/>
      <c r="N41" s="22">
        <v>65439</v>
      </c>
      <c r="O41" s="22"/>
      <c r="P41" s="22"/>
      <c r="Q41" s="22"/>
      <c r="R41" s="22"/>
      <c r="S41" s="22"/>
      <c r="T41" s="22"/>
      <c r="U41" s="22"/>
      <c r="V41" s="22"/>
      <c r="W41" s="22">
        <v>65439</v>
      </c>
      <c r="X41" s="22">
        <v>35832</v>
      </c>
      <c r="Y41" s="22">
        <v>29607</v>
      </c>
      <c r="Z41" s="23">
        <v>82.627260549229746</v>
      </c>
      <c r="AA41" s="20">
        <v>71665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49087</v>
      </c>
      <c r="D44" s="20"/>
      <c r="E44" s="21">
        <v>46217</v>
      </c>
      <c r="F44" s="22">
        <v>46217</v>
      </c>
      <c r="G44" s="22">
        <v>6006</v>
      </c>
      <c r="H44" s="22"/>
      <c r="I44" s="22">
        <v>27459</v>
      </c>
      <c r="J44" s="22">
        <v>33465</v>
      </c>
      <c r="K44" s="22">
        <v>3090</v>
      </c>
      <c r="L44" s="22">
        <v>2449</v>
      </c>
      <c r="M44" s="22">
        <v>3256</v>
      </c>
      <c r="N44" s="22">
        <v>8795</v>
      </c>
      <c r="O44" s="22"/>
      <c r="P44" s="22"/>
      <c r="Q44" s="22"/>
      <c r="R44" s="22"/>
      <c r="S44" s="22"/>
      <c r="T44" s="22"/>
      <c r="U44" s="22"/>
      <c r="V44" s="22"/>
      <c r="W44" s="22">
        <v>42260</v>
      </c>
      <c r="X44" s="22">
        <v>23106</v>
      </c>
      <c r="Y44" s="22">
        <v>19154</v>
      </c>
      <c r="Z44" s="23">
        <v>82.896217432701462</v>
      </c>
      <c r="AA44" s="20">
        <v>46217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10638717</v>
      </c>
      <c r="D47" s="29">
        <f t="shared" ref="D47:Y47" si="1">SUM(D34:D46)</f>
        <v>0</v>
      </c>
      <c r="E47" s="30">
        <f t="shared" si="1"/>
        <v>8793642</v>
      </c>
      <c r="F47" s="31">
        <f t="shared" si="1"/>
        <v>8793642</v>
      </c>
      <c r="G47" s="31">
        <f t="shared" si="1"/>
        <v>439905</v>
      </c>
      <c r="H47" s="31">
        <f t="shared" si="1"/>
        <v>59783</v>
      </c>
      <c r="I47" s="31">
        <f t="shared" si="1"/>
        <v>898038</v>
      </c>
      <c r="J47" s="31">
        <f t="shared" si="1"/>
        <v>1397726</v>
      </c>
      <c r="K47" s="31">
        <f t="shared" si="1"/>
        <v>418675</v>
      </c>
      <c r="L47" s="31">
        <f t="shared" si="1"/>
        <v>355419</v>
      </c>
      <c r="M47" s="31">
        <f t="shared" si="1"/>
        <v>1035993</v>
      </c>
      <c r="N47" s="31">
        <f t="shared" si="1"/>
        <v>1810087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3207813</v>
      </c>
      <c r="X47" s="31">
        <f t="shared" si="1"/>
        <v>4396824</v>
      </c>
      <c r="Y47" s="31">
        <f t="shared" si="1"/>
        <v>-1189011</v>
      </c>
      <c r="Z47" s="32">
        <f>+IF(X47&lt;&gt;0,+(Y47/X47)*100,0)</f>
        <v>-27.042497038771625</v>
      </c>
      <c r="AA47" s="29">
        <f>SUM(AA34:AA46)</f>
        <v>8793642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-7857276</v>
      </c>
      <c r="D48" s="39">
        <f t="shared" si="2"/>
        <v>0</v>
      </c>
      <c r="E48" s="40">
        <f t="shared" si="2"/>
        <v>-6652419</v>
      </c>
      <c r="F48" s="41">
        <f t="shared" si="2"/>
        <v>-6652419</v>
      </c>
      <c r="G48" s="41">
        <f t="shared" si="2"/>
        <v>-180034</v>
      </c>
      <c r="H48" s="41">
        <f t="shared" si="2"/>
        <v>197830</v>
      </c>
      <c r="I48" s="41">
        <f t="shared" si="2"/>
        <v>-668535</v>
      </c>
      <c r="J48" s="41">
        <f t="shared" si="2"/>
        <v>-650739</v>
      </c>
      <c r="K48" s="41">
        <f t="shared" si="2"/>
        <v>-209301</v>
      </c>
      <c r="L48" s="41">
        <f t="shared" si="2"/>
        <v>-145062</v>
      </c>
      <c r="M48" s="41">
        <f t="shared" si="2"/>
        <v>-824174</v>
      </c>
      <c r="N48" s="41">
        <f t="shared" si="2"/>
        <v>-1178537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-1829276</v>
      </c>
      <c r="X48" s="41">
        <f t="shared" si="2"/>
        <v>-3326208</v>
      </c>
      <c r="Y48" s="41">
        <f t="shared" si="2"/>
        <v>1496932</v>
      </c>
      <c r="Z48" s="42">
        <f>+IF(X48&lt;&gt;0,+(Y48/X48)*100,0)</f>
        <v>-45.004160894327718</v>
      </c>
      <c r="AA48" s="39">
        <f>+AA32-AA47</f>
        <v>-6652419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-7857276</v>
      </c>
      <c r="D51" s="48">
        <f t="shared" si="3"/>
        <v>0</v>
      </c>
      <c r="E51" s="49">
        <f t="shared" si="3"/>
        <v>-6652419</v>
      </c>
      <c r="F51" s="50">
        <f t="shared" si="3"/>
        <v>-6652419</v>
      </c>
      <c r="G51" s="50">
        <f t="shared" si="3"/>
        <v>-180034</v>
      </c>
      <c r="H51" s="50">
        <f t="shared" si="3"/>
        <v>197830</v>
      </c>
      <c r="I51" s="50">
        <f t="shared" si="3"/>
        <v>-668535</v>
      </c>
      <c r="J51" s="50">
        <f t="shared" si="3"/>
        <v>-650739</v>
      </c>
      <c r="K51" s="50">
        <f t="shared" si="3"/>
        <v>-209301</v>
      </c>
      <c r="L51" s="50">
        <f t="shared" si="3"/>
        <v>-145062</v>
      </c>
      <c r="M51" s="50">
        <f t="shared" si="3"/>
        <v>-824174</v>
      </c>
      <c r="N51" s="50">
        <f t="shared" si="3"/>
        <v>-1178537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-1829276</v>
      </c>
      <c r="X51" s="50">
        <f t="shared" si="3"/>
        <v>-3326208</v>
      </c>
      <c r="Y51" s="50">
        <f t="shared" si="3"/>
        <v>1496932</v>
      </c>
      <c r="Z51" s="51">
        <f>+IF(X51&lt;&gt;0,+(Y51/X51)*100,0)</f>
        <v>-45.004160894327718</v>
      </c>
      <c r="AA51" s="48">
        <f>SUM(AA48:AA50)</f>
        <v>-6652419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-7857276</v>
      </c>
      <c r="D53" s="54">
        <f>+D51-D52</f>
        <v>0</v>
      </c>
      <c r="E53" s="55">
        <f t="shared" si="4"/>
        <v>-6652419</v>
      </c>
      <c r="F53" s="56">
        <f t="shared" si="4"/>
        <v>-6652419</v>
      </c>
      <c r="G53" s="56">
        <f t="shared" si="4"/>
        <v>-180034</v>
      </c>
      <c r="H53" s="56">
        <f t="shared" si="4"/>
        <v>197830</v>
      </c>
      <c r="I53" s="56">
        <f t="shared" si="4"/>
        <v>-668535</v>
      </c>
      <c r="J53" s="56">
        <f t="shared" si="4"/>
        <v>-650739</v>
      </c>
      <c r="K53" s="56">
        <f t="shared" si="4"/>
        <v>-209301</v>
      </c>
      <c r="L53" s="56">
        <f t="shared" si="4"/>
        <v>-145062</v>
      </c>
      <c r="M53" s="56">
        <f t="shared" si="4"/>
        <v>-824174</v>
      </c>
      <c r="N53" s="56">
        <f t="shared" si="4"/>
        <v>-1178537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-1829276</v>
      </c>
      <c r="X53" s="56">
        <f t="shared" si="4"/>
        <v>-3326208</v>
      </c>
      <c r="Y53" s="56">
        <f t="shared" si="4"/>
        <v>1496932</v>
      </c>
      <c r="Z53" s="57">
        <f>+IF(X53&lt;&gt;0,+(Y53/X53)*100,0)</f>
        <v>-45.004160894327718</v>
      </c>
      <c r="AA53" s="54">
        <f>+AA51-AA52</f>
        <v>-6652419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-7857276</v>
      </c>
      <c r="D56" s="48">
        <f>SUM(D53:D55)</f>
        <v>0</v>
      </c>
      <c r="E56" s="49">
        <f t="shared" si="5"/>
        <v>-6652419</v>
      </c>
      <c r="F56" s="50">
        <f t="shared" si="5"/>
        <v>-6652419</v>
      </c>
      <c r="G56" s="50">
        <f t="shared" si="5"/>
        <v>-180034</v>
      </c>
      <c r="H56" s="50">
        <f t="shared" si="5"/>
        <v>197830</v>
      </c>
      <c r="I56" s="50">
        <f t="shared" si="5"/>
        <v>-668535</v>
      </c>
      <c r="J56" s="50">
        <f t="shared" si="5"/>
        <v>-650739</v>
      </c>
      <c r="K56" s="50">
        <f t="shared" si="5"/>
        <v>-209301</v>
      </c>
      <c r="L56" s="50">
        <f t="shared" si="5"/>
        <v>-145062</v>
      </c>
      <c r="M56" s="50">
        <f t="shared" si="5"/>
        <v>-824174</v>
      </c>
      <c r="N56" s="50">
        <f t="shared" si="5"/>
        <v>-1178537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-1829276</v>
      </c>
      <c r="X56" s="50">
        <f t="shared" si="5"/>
        <v>-3326208</v>
      </c>
      <c r="Y56" s="50">
        <f t="shared" si="5"/>
        <v>1496932</v>
      </c>
      <c r="Z56" s="51">
        <f>+IF(X56&lt;&gt;0,+(Y56/X56)*100,0)</f>
        <v>-45.004160894327718</v>
      </c>
      <c r="AA56" s="48">
        <f>SUM(AA53:AA55)</f>
        <v>-6652419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-7857276</v>
      </c>
      <c r="D59" s="65">
        <f>SUM(D56:D58)</f>
        <v>0</v>
      </c>
      <c r="E59" s="66">
        <f t="shared" si="6"/>
        <v>-6652419</v>
      </c>
      <c r="F59" s="67">
        <f t="shared" si="6"/>
        <v>-6652419</v>
      </c>
      <c r="G59" s="67">
        <f t="shared" si="6"/>
        <v>-180034</v>
      </c>
      <c r="H59" s="67">
        <f t="shared" si="6"/>
        <v>197830</v>
      </c>
      <c r="I59" s="67">
        <f t="shared" si="6"/>
        <v>-668535</v>
      </c>
      <c r="J59" s="67">
        <f t="shared" si="6"/>
        <v>-650739</v>
      </c>
      <c r="K59" s="67">
        <f t="shared" si="6"/>
        <v>-209301</v>
      </c>
      <c r="L59" s="67">
        <f t="shared" si="6"/>
        <v>-145062</v>
      </c>
      <c r="M59" s="67">
        <f t="shared" si="6"/>
        <v>-824174</v>
      </c>
      <c r="N59" s="67">
        <f t="shared" si="6"/>
        <v>-1178537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-1829276</v>
      </c>
      <c r="X59" s="67">
        <f t="shared" si="6"/>
        <v>-3326208</v>
      </c>
      <c r="Y59" s="67">
        <f t="shared" si="6"/>
        <v>1496932</v>
      </c>
      <c r="Z59" s="68">
        <f>+IF(X59&lt;&gt;0,+(Y59/X59)*100,0)</f>
        <v>-45.004160894327718</v>
      </c>
      <c r="AA59" s="65">
        <f>SUM(AA56:AA58)</f>
        <v>-6652419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6350555</v>
      </c>
      <c r="D9" s="20"/>
      <c r="E9" s="21">
        <v>6553560</v>
      </c>
      <c r="F9" s="22">
        <v>6553560</v>
      </c>
      <c r="G9" s="22">
        <v>854126</v>
      </c>
      <c r="H9" s="22">
        <v>855194</v>
      </c>
      <c r="I9" s="22">
        <v>855039</v>
      </c>
      <c r="J9" s="22">
        <v>2564359</v>
      </c>
      <c r="K9" s="22">
        <v>855221</v>
      </c>
      <c r="L9" s="22">
        <v>855221</v>
      </c>
      <c r="M9" s="22">
        <v>855221</v>
      </c>
      <c r="N9" s="22">
        <v>2565663</v>
      </c>
      <c r="O9" s="22"/>
      <c r="P9" s="22"/>
      <c r="Q9" s="22"/>
      <c r="R9" s="22"/>
      <c r="S9" s="22"/>
      <c r="T9" s="22"/>
      <c r="U9" s="22"/>
      <c r="V9" s="22"/>
      <c r="W9" s="22">
        <v>5130022</v>
      </c>
      <c r="X9" s="22">
        <v>3276774</v>
      </c>
      <c r="Y9" s="22">
        <v>1853248</v>
      </c>
      <c r="Z9" s="23">
        <v>56.55708938120236</v>
      </c>
      <c r="AA9" s="20">
        <v>6553560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3631669</v>
      </c>
      <c r="D25" s="20"/>
      <c r="E25" s="21">
        <v>3778322</v>
      </c>
      <c r="F25" s="22">
        <v>3778322</v>
      </c>
      <c r="G25" s="22">
        <v>-201522</v>
      </c>
      <c r="H25" s="22">
        <v>-200923</v>
      </c>
      <c r="I25" s="22">
        <v>-405811</v>
      </c>
      <c r="J25" s="22">
        <v>-808256</v>
      </c>
      <c r="K25" s="22">
        <v>-310676</v>
      </c>
      <c r="L25" s="22">
        <v>-323288</v>
      </c>
      <c r="M25" s="22">
        <v>-313475</v>
      </c>
      <c r="N25" s="22">
        <v>-947439</v>
      </c>
      <c r="O25" s="22"/>
      <c r="P25" s="22"/>
      <c r="Q25" s="22"/>
      <c r="R25" s="22"/>
      <c r="S25" s="22"/>
      <c r="T25" s="22"/>
      <c r="U25" s="22"/>
      <c r="V25" s="22"/>
      <c r="W25" s="22">
        <v>-1755695</v>
      </c>
      <c r="X25" s="22">
        <v>1889154</v>
      </c>
      <c r="Y25" s="22">
        <v>-3644849</v>
      </c>
      <c r="Z25" s="23">
        <v>-192.9355150506523</v>
      </c>
      <c r="AA25" s="20">
        <v>3778322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9982224</v>
      </c>
      <c r="D32" s="29">
        <f t="shared" ref="D32:Y32" si="0">SUM(D6:D31)</f>
        <v>0</v>
      </c>
      <c r="E32" s="30">
        <f t="shared" si="0"/>
        <v>10331882</v>
      </c>
      <c r="F32" s="31">
        <f t="shared" si="0"/>
        <v>10331882</v>
      </c>
      <c r="G32" s="31">
        <f t="shared" si="0"/>
        <v>652604</v>
      </c>
      <c r="H32" s="31">
        <f t="shared" si="0"/>
        <v>654271</v>
      </c>
      <c r="I32" s="31">
        <f t="shared" si="0"/>
        <v>449228</v>
      </c>
      <c r="J32" s="31">
        <f t="shared" si="0"/>
        <v>1756103</v>
      </c>
      <c r="K32" s="31">
        <f t="shared" si="0"/>
        <v>544545</v>
      </c>
      <c r="L32" s="31">
        <f t="shared" si="0"/>
        <v>531933</v>
      </c>
      <c r="M32" s="31">
        <f t="shared" si="0"/>
        <v>541746</v>
      </c>
      <c r="N32" s="31">
        <f t="shared" si="0"/>
        <v>1618224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3374327</v>
      </c>
      <c r="X32" s="31">
        <f t="shared" si="0"/>
        <v>5165928</v>
      </c>
      <c r="Y32" s="31">
        <f t="shared" si="0"/>
        <v>-1791601</v>
      </c>
      <c r="Z32" s="32">
        <f>+IF(X32&lt;&gt;0,+(Y32/X32)*100,0)</f>
        <v>-34.68110666660472</v>
      </c>
      <c r="AA32" s="29">
        <f>SUM(AA6:AA31)</f>
        <v>10331882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7274870</v>
      </c>
      <c r="D34" s="20"/>
      <c r="E34" s="21">
        <v>7366956</v>
      </c>
      <c r="F34" s="22">
        <v>7366956</v>
      </c>
      <c r="G34" s="22">
        <v>650823</v>
      </c>
      <c r="H34" s="22">
        <v>576800</v>
      </c>
      <c r="I34" s="22">
        <v>634557</v>
      </c>
      <c r="J34" s="22">
        <v>1862180</v>
      </c>
      <c r="K34" s="22">
        <v>715079</v>
      </c>
      <c r="L34" s="22">
        <v>805594</v>
      </c>
      <c r="M34" s="22">
        <v>644540</v>
      </c>
      <c r="N34" s="22">
        <v>2165213</v>
      </c>
      <c r="O34" s="22"/>
      <c r="P34" s="22"/>
      <c r="Q34" s="22"/>
      <c r="R34" s="22"/>
      <c r="S34" s="22"/>
      <c r="T34" s="22"/>
      <c r="U34" s="22"/>
      <c r="V34" s="22"/>
      <c r="W34" s="22">
        <v>4027393</v>
      </c>
      <c r="X34" s="22">
        <v>3683520</v>
      </c>
      <c r="Y34" s="22">
        <v>343873</v>
      </c>
      <c r="Z34" s="23">
        <v>9.3354454434888368</v>
      </c>
      <c r="AA34" s="20">
        <v>7366956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579297</v>
      </c>
      <c r="D37" s="20"/>
      <c r="E37" s="21">
        <v>786750</v>
      </c>
      <c r="F37" s="22">
        <v>786750</v>
      </c>
      <c r="G37" s="22"/>
      <c r="H37" s="22"/>
      <c r="I37" s="22"/>
      <c r="J37" s="22"/>
      <c r="K37" s="22"/>
      <c r="L37" s="22"/>
      <c r="M37" s="22">
        <v>255665</v>
      </c>
      <c r="N37" s="22">
        <v>255665</v>
      </c>
      <c r="O37" s="22"/>
      <c r="P37" s="22"/>
      <c r="Q37" s="22"/>
      <c r="R37" s="22"/>
      <c r="S37" s="22"/>
      <c r="T37" s="22"/>
      <c r="U37" s="22"/>
      <c r="V37" s="22"/>
      <c r="W37" s="22">
        <v>255665</v>
      </c>
      <c r="X37" s="22">
        <v>393378</v>
      </c>
      <c r="Y37" s="22">
        <v>-137713</v>
      </c>
      <c r="Z37" s="23">
        <v>-35.007804198506271</v>
      </c>
      <c r="AA37" s="20">
        <v>786750</v>
      </c>
    </row>
    <row r="38" spans="1:27" x14ac:dyDescent="0.25">
      <c r="A38" s="19" t="s">
        <v>64</v>
      </c>
      <c r="B38" s="15" t="s">
        <v>32</v>
      </c>
      <c r="C38" s="20">
        <v>5474571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x14ac:dyDescent="0.25">
      <c r="A39" s="19" t="s">
        <v>65</v>
      </c>
      <c r="B39" s="15" t="s">
        <v>32</v>
      </c>
      <c r="C39" s="20">
        <v>17883</v>
      </c>
      <c r="D39" s="20"/>
      <c r="E39" s="21">
        <v>209846</v>
      </c>
      <c r="F39" s="22">
        <v>209846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104928</v>
      </c>
      <c r="Y39" s="22">
        <v>-104928</v>
      </c>
      <c r="Z39" s="23">
        <v>-100</v>
      </c>
      <c r="AA39" s="20">
        <v>209846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2144437</v>
      </c>
      <c r="F40" s="22">
        <v>2144437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1072224</v>
      </c>
      <c r="Y40" s="22">
        <v>-1072224</v>
      </c>
      <c r="Z40" s="23">
        <v>-100</v>
      </c>
      <c r="AA40" s="20">
        <v>2144437</v>
      </c>
    </row>
    <row r="41" spans="1:27" x14ac:dyDescent="0.25">
      <c r="A41" s="19" t="s">
        <v>66</v>
      </c>
      <c r="B41" s="15" t="s">
        <v>32</v>
      </c>
      <c r="C41" s="20">
        <v>2058473</v>
      </c>
      <c r="D41" s="20"/>
      <c r="E41" s="21">
        <v>1931583</v>
      </c>
      <c r="F41" s="22">
        <v>1931583</v>
      </c>
      <c r="G41" s="22">
        <v>167753</v>
      </c>
      <c r="H41" s="22">
        <v>207777</v>
      </c>
      <c r="I41" s="22">
        <v>137326</v>
      </c>
      <c r="J41" s="22">
        <v>512856</v>
      </c>
      <c r="K41" s="22">
        <v>390405</v>
      </c>
      <c r="L41" s="22">
        <v>316457</v>
      </c>
      <c r="M41" s="22">
        <v>267798</v>
      </c>
      <c r="N41" s="22">
        <v>974660</v>
      </c>
      <c r="O41" s="22"/>
      <c r="P41" s="22"/>
      <c r="Q41" s="22"/>
      <c r="R41" s="22"/>
      <c r="S41" s="22"/>
      <c r="T41" s="22"/>
      <c r="U41" s="22"/>
      <c r="V41" s="22"/>
      <c r="W41" s="22">
        <v>1487516</v>
      </c>
      <c r="X41" s="22">
        <v>965802</v>
      </c>
      <c r="Y41" s="22">
        <v>521714</v>
      </c>
      <c r="Z41" s="23">
        <v>54.018732618072853</v>
      </c>
      <c r="AA41" s="20">
        <v>1931583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1267273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762342</v>
      </c>
      <c r="Y43" s="22">
        <v>-762342</v>
      </c>
      <c r="Z43" s="23">
        <v>-100</v>
      </c>
      <c r="AA43" s="20">
        <v>1524674</v>
      </c>
    </row>
    <row r="44" spans="1:27" x14ac:dyDescent="0.25">
      <c r="A44" s="19" t="s">
        <v>69</v>
      </c>
      <c r="B44" s="15" t="s">
        <v>32</v>
      </c>
      <c r="C44" s="20">
        <v>-895518</v>
      </c>
      <c r="D44" s="20"/>
      <c r="E44" s="21">
        <v>231066</v>
      </c>
      <c r="F44" s="22">
        <v>231066</v>
      </c>
      <c r="G44" s="22">
        <v>11038</v>
      </c>
      <c r="H44" s="22">
        <v>17380</v>
      </c>
      <c r="I44" s="22">
        <v>5927</v>
      </c>
      <c r="J44" s="22">
        <v>34345</v>
      </c>
      <c r="K44" s="22">
        <v>26628</v>
      </c>
      <c r="L44" s="22">
        <v>49644</v>
      </c>
      <c r="M44" s="22">
        <v>3298</v>
      </c>
      <c r="N44" s="22">
        <v>79570</v>
      </c>
      <c r="O44" s="22"/>
      <c r="P44" s="22"/>
      <c r="Q44" s="22"/>
      <c r="R44" s="22"/>
      <c r="S44" s="22"/>
      <c r="T44" s="22"/>
      <c r="U44" s="22"/>
      <c r="V44" s="22"/>
      <c r="W44" s="22">
        <v>113915</v>
      </c>
      <c r="X44" s="22">
        <v>115554</v>
      </c>
      <c r="Y44" s="22">
        <v>-1639</v>
      </c>
      <c r="Z44" s="23">
        <v>-1.4183844782525918</v>
      </c>
      <c r="AA44" s="20">
        <v>231066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15776849</v>
      </c>
      <c r="D47" s="29">
        <f t="shared" ref="D47:Y47" si="1">SUM(D34:D46)</f>
        <v>0</v>
      </c>
      <c r="E47" s="30">
        <f t="shared" si="1"/>
        <v>14195312</v>
      </c>
      <c r="F47" s="31">
        <f t="shared" si="1"/>
        <v>14195312</v>
      </c>
      <c r="G47" s="31">
        <f t="shared" si="1"/>
        <v>829614</v>
      </c>
      <c r="H47" s="31">
        <f t="shared" si="1"/>
        <v>801957</v>
      </c>
      <c r="I47" s="31">
        <f t="shared" si="1"/>
        <v>777810</v>
      </c>
      <c r="J47" s="31">
        <f t="shared" si="1"/>
        <v>2409381</v>
      </c>
      <c r="K47" s="31">
        <f t="shared" si="1"/>
        <v>1132112</v>
      </c>
      <c r="L47" s="31">
        <f t="shared" si="1"/>
        <v>1171695</v>
      </c>
      <c r="M47" s="31">
        <f t="shared" si="1"/>
        <v>1171301</v>
      </c>
      <c r="N47" s="31">
        <f t="shared" si="1"/>
        <v>3475108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5884489</v>
      </c>
      <c r="X47" s="31">
        <f t="shared" si="1"/>
        <v>7097754</v>
      </c>
      <c r="Y47" s="31">
        <f t="shared" si="1"/>
        <v>-1213265</v>
      </c>
      <c r="Z47" s="32">
        <f>+IF(X47&lt;&gt;0,+(Y47/X47)*100,0)</f>
        <v>-17.093646807144907</v>
      </c>
      <c r="AA47" s="29">
        <f>SUM(AA34:AA46)</f>
        <v>14195312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-5794625</v>
      </c>
      <c r="D48" s="39">
        <f t="shared" si="2"/>
        <v>0</v>
      </c>
      <c r="E48" s="40">
        <f t="shared" si="2"/>
        <v>-3863430</v>
      </c>
      <c r="F48" s="41">
        <f t="shared" si="2"/>
        <v>-3863430</v>
      </c>
      <c r="G48" s="41">
        <f t="shared" si="2"/>
        <v>-177010</v>
      </c>
      <c r="H48" s="41">
        <f t="shared" si="2"/>
        <v>-147686</v>
      </c>
      <c r="I48" s="41">
        <f t="shared" si="2"/>
        <v>-328582</v>
      </c>
      <c r="J48" s="41">
        <f t="shared" si="2"/>
        <v>-653278</v>
      </c>
      <c r="K48" s="41">
        <f t="shared" si="2"/>
        <v>-587567</v>
      </c>
      <c r="L48" s="41">
        <f t="shared" si="2"/>
        <v>-639762</v>
      </c>
      <c r="M48" s="41">
        <f t="shared" si="2"/>
        <v>-629555</v>
      </c>
      <c r="N48" s="41">
        <f t="shared" si="2"/>
        <v>-1856884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-2510162</v>
      </c>
      <c r="X48" s="41">
        <f t="shared" si="2"/>
        <v>-1931826</v>
      </c>
      <c r="Y48" s="41">
        <f t="shared" si="2"/>
        <v>-578336</v>
      </c>
      <c r="Z48" s="42">
        <f>+IF(X48&lt;&gt;0,+(Y48/X48)*100,0)</f>
        <v>29.937271783276547</v>
      </c>
      <c r="AA48" s="39">
        <f>+AA32-AA47</f>
        <v>-3863430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-5794625</v>
      </c>
      <c r="D51" s="48">
        <f t="shared" si="3"/>
        <v>0</v>
      </c>
      <c r="E51" s="49">
        <f t="shared" si="3"/>
        <v>-3863430</v>
      </c>
      <c r="F51" s="50">
        <f t="shared" si="3"/>
        <v>-3863430</v>
      </c>
      <c r="G51" s="50">
        <f t="shared" si="3"/>
        <v>-177010</v>
      </c>
      <c r="H51" s="50">
        <f t="shared" si="3"/>
        <v>-147686</v>
      </c>
      <c r="I51" s="50">
        <f t="shared" si="3"/>
        <v>-328582</v>
      </c>
      <c r="J51" s="50">
        <f t="shared" si="3"/>
        <v>-653278</v>
      </c>
      <c r="K51" s="50">
        <f t="shared" si="3"/>
        <v>-587567</v>
      </c>
      <c r="L51" s="50">
        <f t="shared" si="3"/>
        <v>-639762</v>
      </c>
      <c r="M51" s="50">
        <f t="shared" si="3"/>
        <v>-629555</v>
      </c>
      <c r="N51" s="50">
        <f t="shared" si="3"/>
        <v>-1856884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-2510162</v>
      </c>
      <c r="X51" s="50">
        <f t="shared" si="3"/>
        <v>-1931826</v>
      </c>
      <c r="Y51" s="50">
        <f t="shared" si="3"/>
        <v>-578336</v>
      </c>
      <c r="Z51" s="51">
        <f>+IF(X51&lt;&gt;0,+(Y51/X51)*100,0)</f>
        <v>29.937271783276547</v>
      </c>
      <c r="AA51" s="48">
        <f>SUM(AA48:AA50)</f>
        <v>-3863430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-5794625</v>
      </c>
      <c r="D53" s="54">
        <f>+D51-D52</f>
        <v>0</v>
      </c>
      <c r="E53" s="55">
        <f t="shared" si="4"/>
        <v>-3863430</v>
      </c>
      <c r="F53" s="56">
        <f t="shared" si="4"/>
        <v>-3863430</v>
      </c>
      <c r="G53" s="56">
        <f t="shared" si="4"/>
        <v>-177010</v>
      </c>
      <c r="H53" s="56">
        <f t="shared" si="4"/>
        <v>-147686</v>
      </c>
      <c r="I53" s="56">
        <f t="shared" si="4"/>
        <v>-328582</v>
      </c>
      <c r="J53" s="56">
        <f t="shared" si="4"/>
        <v>-653278</v>
      </c>
      <c r="K53" s="56">
        <f t="shared" si="4"/>
        <v>-587567</v>
      </c>
      <c r="L53" s="56">
        <f t="shared" si="4"/>
        <v>-639762</v>
      </c>
      <c r="M53" s="56">
        <f t="shared" si="4"/>
        <v>-629555</v>
      </c>
      <c r="N53" s="56">
        <f t="shared" si="4"/>
        <v>-1856884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-2510162</v>
      </c>
      <c r="X53" s="56">
        <f t="shared" si="4"/>
        <v>-1931826</v>
      </c>
      <c r="Y53" s="56">
        <f t="shared" si="4"/>
        <v>-578336</v>
      </c>
      <c r="Z53" s="57">
        <f>+IF(X53&lt;&gt;0,+(Y53/X53)*100,0)</f>
        <v>29.937271783276547</v>
      </c>
      <c r="AA53" s="54">
        <f>+AA51-AA52</f>
        <v>-3863430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-5794625</v>
      </c>
      <c r="D56" s="48">
        <f>SUM(D53:D55)</f>
        <v>0</v>
      </c>
      <c r="E56" s="49">
        <f t="shared" si="5"/>
        <v>-3863430</v>
      </c>
      <c r="F56" s="50">
        <f t="shared" si="5"/>
        <v>-3863430</v>
      </c>
      <c r="G56" s="50">
        <f t="shared" si="5"/>
        <v>-177010</v>
      </c>
      <c r="H56" s="50">
        <f t="shared" si="5"/>
        <v>-147686</v>
      </c>
      <c r="I56" s="50">
        <f t="shared" si="5"/>
        <v>-328582</v>
      </c>
      <c r="J56" s="50">
        <f t="shared" si="5"/>
        <v>-653278</v>
      </c>
      <c r="K56" s="50">
        <f t="shared" si="5"/>
        <v>-587567</v>
      </c>
      <c r="L56" s="50">
        <f t="shared" si="5"/>
        <v>-639762</v>
      </c>
      <c r="M56" s="50">
        <f t="shared" si="5"/>
        <v>-629555</v>
      </c>
      <c r="N56" s="50">
        <f t="shared" si="5"/>
        <v>-1856884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-2510162</v>
      </c>
      <c r="X56" s="50">
        <f t="shared" si="5"/>
        <v>-1931826</v>
      </c>
      <c r="Y56" s="50">
        <f t="shared" si="5"/>
        <v>-578336</v>
      </c>
      <c r="Z56" s="51">
        <f>+IF(X56&lt;&gt;0,+(Y56/X56)*100,0)</f>
        <v>29.937271783276547</v>
      </c>
      <c r="AA56" s="48">
        <f>SUM(AA53:AA55)</f>
        <v>-3863430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-5794625</v>
      </c>
      <c r="D59" s="65">
        <f>SUM(D56:D58)</f>
        <v>0</v>
      </c>
      <c r="E59" s="66">
        <f t="shared" si="6"/>
        <v>-3863430</v>
      </c>
      <c r="F59" s="67">
        <f t="shared" si="6"/>
        <v>-3863430</v>
      </c>
      <c r="G59" s="67">
        <f t="shared" si="6"/>
        <v>-177010</v>
      </c>
      <c r="H59" s="67">
        <f t="shared" si="6"/>
        <v>-147686</v>
      </c>
      <c r="I59" s="67">
        <f t="shared" si="6"/>
        <v>-328582</v>
      </c>
      <c r="J59" s="67">
        <f t="shared" si="6"/>
        <v>-653278</v>
      </c>
      <c r="K59" s="67">
        <f t="shared" si="6"/>
        <v>-587567</v>
      </c>
      <c r="L59" s="67">
        <f t="shared" si="6"/>
        <v>-639762</v>
      </c>
      <c r="M59" s="67">
        <f t="shared" si="6"/>
        <v>-629555</v>
      </c>
      <c r="N59" s="67">
        <f t="shared" si="6"/>
        <v>-1856884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-2510162</v>
      </c>
      <c r="X59" s="67">
        <f t="shared" si="6"/>
        <v>-1931826</v>
      </c>
      <c r="Y59" s="67">
        <f t="shared" si="6"/>
        <v>-578336</v>
      </c>
      <c r="Z59" s="68">
        <f>+IF(X59&lt;&gt;0,+(Y59/X59)*100,0)</f>
        <v>29.937271783276547</v>
      </c>
      <c r="AA59" s="65">
        <f>SUM(AA56:AA58)</f>
        <v>-3863430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2475077</v>
      </c>
      <c r="D9" s="20"/>
      <c r="E9" s="21">
        <v>2828800</v>
      </c>
      <c r="F9" s="22">
        <v>2828800</v>
      </c>
      <c r="G9" s="22">
        <v>243797</v>
      </c>
      <c r="H9" s="22">
        <v>226050</v>
      </c>
      <c r="I9" s="22">
        <v>225293</v>
      </c>
      <c r="J9" s="22">
        <v>695140</v>
      </c>
      <c r="K9" s="22">
        <v>221082</v>
      </c>
      <c r="L9" s="22">
        <v>215766</v>
      </c>
      <c r="M9" s="22">
        <v>215067</v>
      </c>
      <c r="N9" s="22">
        <v>651915</v>
      </c>
      <c r="O9" s="22"/>
      <c r="P9" s="22"/>
      <c r="Q9" s="22"/>
      <c r="R9" s="22"/>
      <c r="S9" s="22"/>
      <c r="T9" s="22"/>
      <c r="U9" s="22"/>
      <c r="V9" s="22"/>
      <c r="W9" s="22">
        <v>1347055</v>
      </c>
      <c r="X9" s="22">
        <v>1446796</v>
      </c>
      <c r="Y9" s="22">
        <v>-99741</v>
      </c>
      <c r="Z9" s="23">
        <v>-6.8939228474505034</v>
      </c>
      <c r="AA9" s="20">
        <v>2828800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755182</v>
      </c>
      <c r="D13" s="20"/>
      <c r="E13" s="21">
        <v>794200</v>
      </c>
      <c r="F13" s="22">
        <v>794200</v>
      </c>
      <c r="G13" s="22">
        <v>63270</v>
      </c>
      <c r="H13" s="22">
        <v>64300</v>
      </c>
      <c r="I13" s="22">
        <v>64303</v>
      </c>
      <c r="J13" s="22">
        <v>191873</v>
      </c>
      <c r="K13" s="22">
        <v>65022</v>
      </c>
      <c r="L13" s="22">
        <v>63228</v>
      </c>
      <c r="M13" s="22">
        <v>64057</v>
      </c>
      <c r="N13" s="22">
        <v>192307</v>
      </c>
      <c r="O13" s="22"/>
      <c r="P13" s="22"/>
      <c r="Q13" s="22"/>
      <c r="R13" s="22"/>
      <c r="S13" s="22"/>
      <c r="T13" s="22"/>
      <c r="U13" s="22"/>
      <c r="V13" s="22"/>
      <c r="W13" s="22">
        <v>384180</v>
      </c>
      <c r="X13" s="22">
        <v>397098</v>
      </c>
      <c r="Y13" s="22">
        <v>-12918</v>
      </c>
      <c r="Z13" s="23">
        <v>-3.2531012495655984</v>
      </c>
      <c r="AA13" s="20">
        <v>794200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>
        <v>5185800</v>
      </c>
      <c r="H25" s="22"/>
      <c r="I25" s="22"/>
      <c r="J25" s="22">
        <v>5185800</v>
      </c>
      <c r="K25" s="22"/>
      <c r="L25" s="22"/>
      <c r="M25" s="22">
        <v>1169400</v>
      </c>
      <c r="N25" s="22">
        <v>1169400</v>
      </c>
      <c r="O25" s="22"/>
      <c r="P25" s="22"/>
      <c r="Q25" s="22"/>
      <c r="R25" s="22"/>
      <c r="S25" s="22"/>
      <c r="T25" s="22"/>
      <c r="U25" s="22"/>
      <c r="V25" s="22"/>
      <c r="W25" s="22">
        <v>6355200</v>
      </c>
      <c r="X25" s="22">
        <v>3177600</v>
      </c>
      <c r="Y25" s="22">
        <v>3177600</v>
      </c>
      <c r="Z25" s="23">
        <v>100</v>
      </c>
      <c r="AA25" s="20">
        <v>6355200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9217859</v>
      </c>
      <c r="D32" s="29">
        <f t="shared" ref="D32:Y32" si="0">SUM(D6:D31)</f>
        <v>0</v>
      </c>
      <c r="E32" s="30">
        <f t="shared" si="0"/>
        <v>9978200</v>
      </c>
      <c r="F32" s="31">
        <f t="shared" si="0"/>
        <v>9978200</v>
      </c>
      <c r="G32" s="31">
        <f t="shared" si="0"/>
        <v>5492867</v>
      </c>
      <c r="H32" s="31">
        <f t="shared" si="0"/>
        <v>290350</v>
      </c>
      <c r="I32" s="31">
        <f t="shared" si="0"/>
        <v>289596</v>
      </c>
      <c r="J32" s="31">
        <f t="shared" si="0"/>
        <v>6072813</v>
      </c>
      <c r="K32" s="31">
        <f t="shared" si="0"/>
        <v>286104</v>
      </c>
      <c r="L32" s="31">
        <f t="shared" si="0"/>
        <v>278994</v>
      </c>
      <c r="M32" s="31">
        <f t="shared" si="0"/>
        <v>1448524</v>
      </c>
      <c r="N32" s="31">
        <f t="shared" si="0"/>
        <v>2013622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8086435</v>
      </c>
      <c r="X32" s="31">
        <f t="shared" si="0"/>
        <v>5021494</v>
      </c>
      <c r="Y32" s="31">
        <f t="shared" si="0"/>
        <v>3064941</v>
      </c>
      <c r="Z32" s="32">
        <f>+IF(X32&lt;&gt;0,+(Y32/X32)*100,0)</f>
        <v>61.036436566487986</v>
      </c>
      <c r="AA32" s="29">
        <f>SUM(AA6:AA31)</f>
        <v>9978200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2336068</v>
      </c>
      <c r="D34" s="20"/>
      <c r="E34" s="21">
        <v>1611369</v>
      </c>
      <c r="F34" s="22">
        <v>1611369</v>
      </c>
      <c r="G34" s="22">
        <v>198677</v>
      </c>
      <c r="H34" s="22">
        <v>204504</v>
      </c>
      <c r="I34" s="22">
        <v>229668</v>
      </c>
      <c r="J34" s="22">
        <v>632849</v>
      </c>
      <c r="K34" s="22">
        <v>227947</v>
      </c>
      <c r="L34" s="22">
        <v>212136</v>
      </c>
      <c r="M34" s="22">
        <v>388751</v>
      </c>
      <c r="N34" s="22">
        <v>828834</v>
      </c>
      <c r="O34" s="22"/>
      <c r="P34" s="22"/>
      <c r="Q34" s="22"/>
      <c r="R34" s="22"/>
      <c r="S34" s="22"/>
      <c r="T34" s="22"/>
      <c r="U34" s="22"/>
      <c r="V34" s="22"/>
      <c r="W34" s="22">
        <v>1461683</v>
      </c>
      <c r="X34" s="22">
        <v>805662</v>
      </c>
      <c r="Y34" s="22">
        <v>656021</v>
      </c>
      <c r="Z34" s="23">
        <v>81.426330148374888</v>
      </c>
      <c r="AA34" s="20">
        <v>1611369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847453</v>
      </c>
      <c r="D37" s="20"/>
      <c r="E37" s="21">
        <v>741950</v>
      </c>
      <c r="F37" s="22">
        <v>741950</v>
      </c>
      <c r="G37" s="22"/>
      <c r="H37" s="22">
        <v>19868</v>
      </c>
      <c r="I37" s="22">
        <v>35872</v>
      </c>
      <c r="J37" s="22">
        <v>55740</v>
      </c>
      <c r="K37" s="22">
        <v>38186</v>
      </c>
      <c r="L37" s="22">
        <v>222682</v>
      </c>
      <c r="M37" s="22">
        <v>71294</v>
      </c>
      <c r="N37" s="22">
        <v>332162</v>
      </c>
      <c r="O37" s="22"/>
      <c r="P37" s="22"/>
      <c r="Q37" s="22"/>
      <c r="R37" s="22"/>
      <c r="S37" s="22"/>
      <c r="T37" s="22"/>
      <c r="U37" s="22"/>
      <c r="V37" s="22"/>
      <c r="W37" s="22">
        <v>387902</v>
      </c>
      <c r="X37" s="22">
        <v>370968</v>
      </c>
      <c r="Y37" s="22">
        <v>16934</v>
      </c>
      <c r="Z37" s="23">
        <v>4.5648142157814151</v>
      </c>
      <c r="AA37" s="20">
        <v>741950</v>
      </c>
    </row>
    <row r="38" spans="1:27" x14ac:dyDescent="0.25">
      <c r="A38" s="19" t="s">
        <v>64</v>
      </c>
      <c r="B38" s="15" t="s">
        <v>32</v>
      </c>
      <c r="C38" s="20">
        <v>1360053</v>
      </c>
      <c r="D38" s="20"/>
      <c r="E38" s="21">
        <v>1430251</v>
      </c>
      <c r="F38" s="22">
        <v>1430251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715124</v>
      </c>
      <c r="Y38" s="22">
        <v>-715124</v>
      </c>
      <c r="Z38" s="23">
        <v>-100</v>
      </c>
      <c r="AA38" s="20">
        <v>1430251</v>
      </c>
    </row>
    <row r="39" spans="1:27" x14ac:dyDescent="0.25">
      <c r="A39" s="19" t="s">
        <v>65</v>
      </c>
      <c r="B39" s="15" t="s">
        <v>32</v>
      </c>
      <c r="C39" s="20">
        <v>197943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181093</v>
      </c>
      <c r="D41" s="20"/>
      <c r="E41" s="21">
        <v>271700</v>
      </c>
      <c r="F41" s="22">
        <v>271700</v>
      </c>
      <c r="G41" s="22"/>
      <c r="H41" s="22">
        <v>10261</v>
      </c>
      <c r="I41" s="22">
        <v>5475</v>
      </c>
      <c r="J41" s="22">
        <v>15736</v>
      </c>
      <c r="K41" s="22">
        <v>1945</v>
      </c>
      <c r="L41" s="22">
        <v>421</v>
      </c>
      <c r="M41" s="22">
        <v>60865</v>
      </c>
      <c r="N41" s="22">
        <v>63231</v>
      </c>
      <c r="O41" s="22"/>
      <c r="P41" s="22"/>
      <c r="Q41" s="22"/>
      <c r="R41" s="22"/>
      <c r="S41" s="22"/>
      <c r="T41" s="22"/>
      <c r="U41" s="22"/>
      <c r="V41" s="22"/>
      <c r="W41" s="22">
        <v>78967</v>
      </c>
      <c r="X41" s="22">
        <v>135844</v>
      </c>
      <c r="Y41" s="22">
        <v>-56877</v>
      </c>
      <c r="Z41" s="23">
        <v>-41.86935013692176</v>
      </c>
      <c r="AA41" s="20">
        <v>271700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2502</v>
      </c>
      <c r="Y43" s="22">
        <v>-2502</v>
      </c>
      <c r="Z43" s="23">
        <v>-100</v>
      </c>
      <c r="AA43" s="20">
        <v>5000</v>
      </c>
    </row>
    <row r="44" spans="1:27" x14ac:dyDescent="0.25">
      <c r="A44" s="19" t="s">
        <v>69</v>
      </c>
      <c r="B44" s="15" t="s">
        <v>32</v>
      </c>
      <c r="C44" s="20">
        <v>122392</v>
      </c>
      <c r="D44" s="20"/>
      <c r="E44" s="21">
        <v>301700</v>
      </c>
      <c r="F44" s="22">
        <v>301700</v>
      </c>
      <c r="G44" s="22">
        <v>5931</v>
      </c>
      <c r="H44" s="22">
        <v>21900</v>
      </c>
      <c r="I44" s="22">
        <v>6542</v>
      </c>
      <c r="J44" s="22">
        <v>34373</v>
      </c>
      <c r="K44" s="22">
        <v>29694</v>
      </c>
      <c r="L44" s="22">
        <v>9018</v>
      </c>
      <c r="M44" s="22">
        <v>6330</v>
      </c>
      <c r="N44" s="22">
        <v>45042</v>
      </c>
      <c r="O44" s="22"/>
      <c r="P44" s="22"/>
      <c r="Q44" s="22"/>
      <c r="R44" s="22"/>
      <c r="S44" s="22"/>
      <c r="T44" s="22"/>
      <c r="U44" s="22"/>
      <c r="V44" s="22"/>
      <c r="W44" s="22">
        <v>79415</v>
      </c>
      <c r="X44" s="22">
        <v>150851</v>
      </c>
      <c r="Y44" s="22">
        <v>-71436</v>
      </c>
      <c r="Z44" s="23">
        <v>-47.355337385897343</v>
      </c>
      <c r="AA44" s="20">
        <v>301700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5045002</v>
      </c>
      <c r="D47" s="29">
        <f t="shared" ref="D47:Y47" si="1">SUM(D34:D46)</f>
        <v>0</v>
      </c>
      <c r="E47" s="30">
        <f t="shared" si="1"/>
        <v>4361970</v>
      </c>
      <c r="F47" s="31">
        <f t="shared" si="1"/>
        <v>4361970</v>
      </c>
      <c r="G47" s="31">
        <f t="shared" si="1"/>
        <v>204608</v>
      </c>
      <c r="H47" s="31">
        <f t="shared" si="1"/>
        <v>256533</v>
      </c>
      <c r="I47" s="31">
        <f t="shared" si="1"/>
        <v>277557</v>
      </c>
      <c r="J47" s="31">
        <f t="shared" si="1"/>
        <v>738698</v>
      </c>
      <c r="K47" s="31">
        <f t="shared" si="1"/>
        <v>297772</v>
      </c>
      <c r="L47" s="31">
        <f t="shared" si="1"/>
        <v>444257</v>
      </c>
      <c r="M47" s="31">
        <f t="shared" si="1"/>
        <v>527240</v>
      </c>
      <c r="N47" s="31">
        <f t="shared" si="1"/>
        <v>1269269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2007967</v>
      </c>
      <c r="X47" s="31">
        <f t="shared" si="1"/>
        <v>2180951</v>
      </c>
      <c r="Y47" s="31">
        <f t="shared" si="1"/>
        <v>-172984</v>
      </c>
      <c r="Z47" s="32">
        <f>+IF(X47&lt;&gt;0,+(Y47/X47)*100,0)</f>
        <v>-7.9315858082093547</v>
      </c>
      <c r="AA47" s="29">
        <f>SUM(AA34:AA46)</f>
        <v>4361970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4172857</v>
      </c>
      <c r="D48" s="39">
        <f t="shared" si="2"/>
        <v>0</v>
      </c>
      <c r="E48" s="40">
        <f t="shared" si="2"/>
        <v>5616230</v>
      </c>
      <c r="F48" s="41">
        <f t="shared" si="2"/>
        <v>5616230</v>
      </c>
      <c r="G48" s="41">
        <f t="shared" si="2"/>
        <v>5288259</v>
      </c>
      <c r="H48" s="41">
        <f t="shared" si="2"/>
        <v>33817</v>
      </c>
      <c r="I48" s="41">
        <f t="shared" si="2"/>
        <v>12039</v>
      </c>
      <c r="J48" s="41">
        <f t="shared" si="2"/>
        <v>5334115</v>
      </c>
      <c r="K48" s="41">
        <f t="shared" si="2"/>
        <v>-11668</v>
      </c>
      <c r="L48" s="41">
        <f t="shared" si="2"/>
        <v>-165263</v>
      </c>
      <c r="M48" s="41">
        <f t="shared" si="2"/>
        <v>921284</v>
      </c>
      <c r="N48" s="41">
        <f t="shared" si="2"/>
        <v>744353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6078468</v>
      </c>
      <c r="X48" s="41">
        <f t="shared" si="2"/>
        <v>2840543</v>
      </c>
      <c r="Y48" s="41">
        <f t="shared" si="2"/>
        <v>3237925</v>
      </c>
      <c r="Z48" s="42">
        <f>+IF(X48&lt;&gt;0,+(Y48/X48)*100,0)</f>
        <v>113.98964916214965</v>
      </c>
      <c r="AA48" s="39">
        <f>+AA32-AA47</f>
        <v>5616230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4172857</v>
      </c>
      <c r="D51" s="48">
        <f t="shared" si="3"/>
        <v>0</v>
      </c>
      <c r="E51" s="49">
        <f t="shared" si="3"/>
        <v>5616230</v>
      </c>
      <c r="F51" s="50">
        <f t="shared" si="3"/>
        <v>5616230</v>
      </c>
      <c r="G51" s="50">
        <f t="shared" si="3"/>
        <v>5288259</v>
      </c>
      <c r="H51" s="50">
        <f t="shared" si="3"/>
        <v>33817</v>
      </c>
      <c r="I51" s="50">
        <f t="shared" si="3"/>
        <v>12039</v>
      </c>
      <c r="J51" s="50">
        <f t="shared" si="3"/>
        <v>5334115</v>
      </c>
      <c r="K51" s="50">
        <f t="shared" si="3"/>
        <v>-11668</v>
      </c>
      <c r="L51" s="50">
        <f t="shared" si="3"/>
        <v>-165263</v>
      </c>
      <c r="M51" s="50">
        <f t="shared" si="3"/>
        <v>921284</v>
      </c>
      <c r="N51" s="50">
        <f t="shared" si="3"/>
        <v>744353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6078468</v>
      </c>
      <c r="X51" s="50">
        <f t="shared" si="3"/>
        <v>2840543</v>
      </c>
      <c r="Y51" s="50">
        <f t="shared" si="3"/>
        <v>3237925</v>
      </c>
      <c r="Z51" s="51">
        <f>+IF(X51&lt;&gt;0,+(Y51/X51)*100,0)</f>
        <v>113.98964916214965</v>
      </c>
      <c r="AA51" s="48">
        <f>SUM(AA48:AA50)</f>
        <v>5616230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4172857</v>
      </c>
      <c r="D53" s="54">
        <f>+D51-D52</f>
        <v>0</v>
      </c>
      <c r="E53" s="55">
        <f t="shared" si="4"/>
        <v>5616230</v>
      </c>
      <c r="F53" s="56">
        <f t="shared" si="4"/>
        <v>5616230</v>
      </c>
      <c r="G53" s="56">
        <f t="shared" si="4"/>
        <v>5288259</v>
      </c>
      <c r="H53" s="56">
        <f t="shared" si="4"/>
        <v>33817</v>
      </c>
      <c r="I53" s="56">
        <f t="shared" si="4"/>
        <v>12039</v>
      </c>
      <c r="J53" s="56">
        <f t="shared" si="4"/>
        <v>5334115</v>
      </c>
      <c r="K53" s="56">
        <f t="shared" si="4"/>
        <v>-11668</v>
      </c>
      <c r="L53" s="56">
        <f t="shared" si="4"/>
        <v>-165263</v>
      </c>
      <c r="M53" s="56">
        <f t="shared" si="4"/>
        <v>921284</v>
      </c>
      <c r="N53" s="56">
        <f t="shared" si="4"/>
        <v>744353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6078468</v>
      </c>
      <c r="X53" s="56">
        <f t="shared" si="4"/>
        <v>2840543</v>
      </c>
      <c r="Y53" s="56">
        <f t="shared" si="4"/>
        <v>3237925</v>
      </c>
      <c r="Z53" s="57">
        <f>+IF(X53&lt;&gt;0,+(Y53/X53)*100,0)</f>
        <v>113.98964916214965</v>
      </c>
      <c r="AA53" s="54">
        <f>+AA51-AA52</f>
        <v>5616230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4172857</v>
      </c>
      <c r="D56" s="48">
        <f>SUM(D53:D55)</f>
        <v>0</v>
      </c>
      <c r="E56" s="49">
        <f t="shared" si="5"/>
        <v>5616230</v>
      </c>
      <c r="F56" s="50">
        <f t="shared" si="5"/>
        <v>5616230</v>
      </c>
      <c r="G56" s="50">
        <f t="shared" si="5"/>
        <v>5288259</v>
      </c>
      <c r="H56" s="50">
        <f t="shared" si="5"/>
        <v>33817</v>
      </c>
      <c r="I56" s="50">
        <f t="shared" si="5"/>
        <v>12039</v>
      </c>
      <c r="J56" s="50">
        <f t="shared" si="5"/>
        <v>5334115</v>
      </c>
      <c r="K56" s="50">
        <f t="shared" si="5"/>
        <v>-11668</v>
      </c>
      <c r="L56" s="50">
        <f t="shared" si="5"/>
        <v>-165263</v>
      </c>
      <c r="M56" s="50">
        <f t="shared" si="5"/>
        <v>921284</v>
      </c>
      <c r="N56" s="50">
        <f t="shared" si="5"/>
        <v>744353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6078468</v>
      </c>
      <c r="X56" s="50">
        <f t="shared" si="5"/>
        <v>2840543</v>
      </c>
      <c r="Y56" s="50">
        <f t="shared" si="5"/>
        <v>3237925</v>
      </c>
      <c r="Z56" s="51">
        <f>+IF(X56&lt;&gt;0,+(Y56/X56)*100,0)</f>
        <v>113.98964916214965</v>
      </c>
      <c r="AA56" s="48">
        <f>SUM(AA53:AA55)</f>
        <v>5616230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4172857</v>
      </c>
      <c r="D59" s="65">
        <f>SUM(D56:D58)</f>
        <v>0</v>
      </c>
      <c r="E59" s="66">
        <f t="shared" si="6"/>
        <v>5616230</v>
      </c>
      <c r="F59" s="67">
        <f t="shared" si="6"/>
        <v>5616230</v>
      </c>
      <c r="G59" s="67">
        <f t="shared" si="6"/>
        <v>5288259</v>
      </c>
      <c r="H59" s="67">
        <f t="shared" si="6"/>
        <v>33817</v>
      </c>
      <c r="I59" s="67">
        <f t="shared" si="6"/>
        <v>12039</v>
      </c>
      <c r="J59" s="67">
        <f t="shared" si="6"/>
        <v>5334115</v>
      </c>
      <c r="K59" s="67">
        <f t="shared" si="6"/>
        <v>-11668</v>
      </c>
      <c r="L59" s="67">
        <f t="shared" si="6"/>
        <v>-165263</v>
      </c>
      <c r="M59" s="67">
        <f t="shared" si="6"/>
        <v>921284</v>
      </c>
      <c r="N59" s="67">
        <f t="shared" si="6"/>
        <v>744353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6078468</v>
      </c>
      <c r="X59" s="67">
        <f t="shared" si="6"/>
        <v>2840543</v>
      </c>
      <c r="Y59" s="67">
        <f t="shared" si="6"/>
        <v>3237925</v>
      </c>
      <c r="Z59" s="68">
        <f>+IF(X59&lt;&gt;0,+(Y59/X59)*100,0)</f>
        <v>113.98964916214965</v>
      </c>
      <c r="AA59" s="65">
        <f>SUM(AA56:AA58)</f>
        <v>5616230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2211870</v>
      </c>
      <c r="D9" s="20"/>
      <c r="E9" s="21">
        <v>2192798</v>
      </c>
      <c r="F9" s="22">
        <v>2192798</v>
      </c>
      <c r="G9" s="22">
        <v>196878</v>
      </c>
      <c r="H9" s="22">
        <v>182</v>
      </c>
      <c r="I9" s="22">
        <v>197741</v>
      </c>
      <c r="J9" s="22">
        <v>394801</v>
      </c>
      <c r="K9" s="22">
        <v>396109</v>
      </c>
      <c r="L9" s="22">
        <v>198765</v>
      </c>
      <c r="M9" s="22">
        <v>199561</v>
      </c>
      <c r="N9" s="22">
        <v>794435</v>
      </c>
      <c r="O9" s="22"/>
      <c r="P9" s="22"/>
      <c r="Q9" s="22"/>
      <c r="R9" s="22"/>
      <c r="S9" s="22"/>
      <c r="T9" s="22"/>
      <c r="U9" s="22"/>
      <c r="V9" s="22"/>
      <c r="W9" s="22">
        <v>1189236</v>
      </c>
      <c r="X9" s="22">
        <v>1096398</v>
      </c>
      <c r="Y9" s="22">
        <v>92838</v>
      </c>
      <c r="Z9" s="23">
        <v>8.4675455445923831</v>
      </c>
      <c r="AA9" s="20">
        <v>2192798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1107964</v>
      </c>
      <c r="D13" s="20"/>
      <c r="E13" s="21">
        <v>737116</v>
      </c>
      <c r="F13" s="22">
        <v>737116</v>
      </c>
      <c r="G13" s="22">
        <v>92393</v>
      </c>
      <c r="H13" s="22"/>
      <c r="I13" s="22">
        <v>93634</v>
      </c>
      <c r="J13" s="22">
        <v>186027</v>
      </c>
      <c r="K13" s="22">
        <v>187676</v>
      </c>
      <c r="L13" s="22">
        <v>93921</v>
      </c>
      <c r="M13" s="22">
        <v>95189</v>
      </c>
      <c r="N13" s="22">
        <v>376786</v>
      </c>
      <c r="O13" s="22"/>
      <c r="P13" s="22"/>
      <c r="Q13" s="22"/>
      <c r="R13" s="22"/>
      <c r="S13" s="22"/>
      <c r="T13" s="22"/>
      <c r="U13" s="22"/>
      <c r="V13" s="22"/>
      <c r="W13" s="22">
        <v>562813</v>
      </c>
      <c r="X13" s="22">
        <v>368556</v>
      </c>
      <c r="Y13" s="22">
        <v>194257</v>
      </c>
      <c r="Z13" s="23">
        <v>52.707593961297604</v>
      </c>
      <c r="AA13" s="20">
        <v>737116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4338172</v>
      </c>
      <c r="F25" s="22">
        <v>4338172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2169084</v>
      </c>
      <c r="Y25" s="22">
        <v>-2169084</v>
      </c>
      <c r="Z25" s="23">
        <v>-100</v>
      </c>
      <c r="AA25" s="20">
        <v>4338172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3319834</v>
      </c>
      <c r="D32" s="29">
        <f t="shared" ref="D32:Y32" si="0">SUM(D6:D31)</f>
        <v>0</v>
      </c>
      <c r="E32" s="30">
        <f t="shared" si="0"/>
        <v>7268086</v>
      </c>
      <c r="F32" s="31">
        <f t="shared" si="0"/>
        <v>7268086</v>
      </c>
      <c r="G32" s="31">
        <f t="shared" si="0"/>
        <v>289271</v>
      </c>
      <c r="H32" s="31">
        <f t="shared" si="0"/>
        <v>182</v>
      </c>
      <c r="I32" s="31">
        <f t="shared" si="0"/>
        <v>291375</v>
      </c>
      <c r="J32" s="31">
        <f t="shared" si="0"/>
        <v>580828</v>
      </c>
      <c r="K32" s="31">
        <f t="shared" si="0"/>
        <v>583785</v>
      </c>
      <c r="L32" s="31">
        <f t="shared" si="0"/>
        <v>292686</v>
      </c>
      <c r="M32" s="31">
        <f t="shared" si="0"/>
        <v>294750</v>
      </c>
      <c r="N32" s="31">
        <f t="shared" si="0"/>
        <v>1171221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1752049</v>
      </c>
      <c r="X32" s="31">
        <f t="shared" si="0"/>
        <v>3634038</v>
      </c>
      <c r="Y32" s="31">
        <f t="shared" si="0"/>
        <v>-1881989</v>
      </c>
      <c r="Z32" s="32">
        <f>+IF(X32&lt;&gt;0,+(Y32/X32)*100,0)</f>
        <v>-51.787818399257247</v>
      </c>
      <c r="AA32" s="29">
        <f>SUM(AA6:AA31)</f>
        <v>7268086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1868469</v>
      </c>
      <c r="D34" s="20"/>
      <c r="E34" s="21">
        <v>2743794</v>
      </c>
      <c r="F34" s="22">
        <v>2743794</v>
      </c>
      <c r="G34" s="22">
        <v>169576</v>
      </c>
      <c r="H34" s="22">
        <v>153858</v>
      </c>
      <c r="I34" s="22">
        <v>160482</v>
      </c>
      <c r="J34" s="22">
        <v>483916</v>
      </c>
      <c r="K34" s="22">
        <v>154646</v>
      </c>
      <c r="L34" s="22">
        <v>150173</v>
      </c>
      <c r="M34" s="22">
        <v>145480</v>
      </c>
      <c r="N34" s="22">
        <v>450299</v>
      </c>
      <c r="O34" s="22"/>
      <c r="P34" s="22"/>
      <c r="Q34" s="22"/>
      <c r="R34" s="22"/>
      <c r="S34" s="22"/>
      <c r="T34" s="22"/>
      <c r="U34" s="22"/>
      <c r="V34" s="22"/>
      <c r="W34" s="22">
        <v>934215</v>
      </c>
      <c r="X34" s="22">
        <v>1371900</v>
      </c>
      <c r="Y34" s="22">
        <v>-437685</v>
      </c>
      <c r="Z34" s="23">
        <v>-31.90356439973759</v>
      </c>
      <c r="AA34" s="20">
        <v>2743794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260</v>
      </c>
      <c r="D37" s="20"/>
      <c r="E37" s="21">
        <v>432106</v>
      </c>
      <c r="F37" s="22">
        <v>432106</v>
      </c>
      <c r="G37" s="22"/>
      <c r="H37" s="22"/>
      <c r="I37" s="22"/>
      <c r="J37" s="22"/>
      <c r="K37" s="22">
        <v>15000</v>
      </c>
      <c r="L37" s="22">
        <v>41532</v>
      </c>
      <c r="M37" s="22"/>
      <c r="N37" s="22">
        <v>56532</v>
      </c>
      <c r="O37" s="22"/>
      <c r="P37" s="22"/>
      <c r="Q37" s="22"/>
      <c r="R37" s="22"/>
      <c r="S37" s="22"/>
      <c r="T37" s="22"/>
      <c r="U37" s="22"/>
      <c r="V37" s="22"/>
      <c r="W37" s="22">
        <v>56532</v>
      </c>
      <c r="X37" s="22">
        <v>216054</v>
      </c>
      <c r="Y37" s="22">
        <v>-159522</v>
      </c>
      <c r="Z37" s="23">
        <v>-73.834319197978289</v>
      </c>
      <c r="AA37" s="20">
        <v>432106</v>
      </c>
    </row>
    <row r="38" spans="1:27" x14ac:dyDescent="0.25">
      <c r="A38" s="19" t="s">
        <v>64</v>
      </c>
      <c r="B38" s="15" t="s">
        <v>32</v>
      </c>
      <c r="C38" s="20">
        <v>461449</v>
      </c>
      <c r="D38" s="20"/>
      <c r="E38" s="21">
        <v>484291</v>
      </c>
      <c r="F38" s="22">
        <v>484291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242148</v>
      </c>
      <c r="Y38" s="22">
        <v>-242148</v>
      </c>
      <c r="Z38" s="23">
        <v>-100</v>
      </c>
      <c r="AA38" s="20">
        <v>484291</v>
      </c>
    </row>
    <row r="39" spans="1:27" x14ac:dyDescent="0.25">
      <c r="A39" s="19" t="s">
        <v>65</v>
      </c>
      <c r="B39" s="15" t="s">
        <v>32</v>
      </c>
      <c r="C39" s="20">
        <v>735456</v>
      </c>
      <c r="D39" s="20"/>
      <c r="E39" s="21">
        <v>528597</v>
      </c>
      <c r="F39" s="22">
        <v>528597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264300</v>
      </c>
      <c r="Y39" s="22">
        <v>-264300</v>
      </c>
      <c r="Z39" s="23">
        <v>-100</v>
      </c>
      <c r="AA39" s="20">
        <v>528597</v>
      </c>
    </row>
    <row r="40" spans="1:27" x14ac:dyDescent="0.25">
      <c r="A40" s="19" t="s">
        <v>40</v>
      </c>
      <c r="B40" s="15" t="s">
        <v>32</v>
      </c>
      <c r="C40" s="20">
        <v>3829336</v>
      </c>
      <c r="D40" s="20"/>
      <c r="E40" s="21">
        <v>771750</v>
      </c>
      <c r="F40" s="22">
        <v>771750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385878</v>
      </c>
      <c r="Y40" s="22">
        <v>-385878</v>
      </c>
      <c r="Z40" s="23">
        <v>-100</v>
      </c>
      <c r="AA40" s="20">
        <v>771750</v>
      </c>
    </row>
    <row r="41" spans="1:27" x14ac:dyDescent="0.25">
      <c r="A41" s="19" t="s">
        <v>66</v>
      </c>
      <c r="B41" s="15" t="s">
        <v>32</v>
      </c>
      <c r="C41" s="20">
        <v>56722</v>
      </c>
      <c r="D41" s="20"/>
      <c r="E41" s="21">
        <v>43710</v>
      </c>
      <c r="F41" s="22">
        <v>43710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21870</v>
      </c>
      <c r="Y41" s="22">
        <v>-21870</v>
      </c>
      <c r="Z41" s="23">
        <v>-100</v>
      </c>
      <c r="AA41" s="20">
        <v>43710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455205</v>
      </c>
      <c r="D44" s="20"/>
      <c r="E44" s="21">
        <v>648801</v>
      </c>
      <c r="F44" s="22">
        <v>648801</v>
      </c>
      <c r="G44" s="22">
        <v>1508</v>
      </c>
      <c r="H44" s="22">
        <v>16848</v>
      </c>
      <c r="I44" s="22">
        <v>3778</v>
      </c>
      <c r="J44" s="22">
        <v>22134</v>
      </c>
      <c r="K44" s="22">
        <v>5074</v>
      </c>
      <c r="L44" s="22">
        <v>5181</v>
      </c>
      <c r="M44" s="22">
        <v>1858</v>
      </c>
      <c r="N44" s="22">
        <v>12113</v>
      </c>
      <c r="O44" s="22"/>
      <c r="P44" s="22"/>
      <c r="Q44" s="22"/>
      <c r="R44" s="22"/>
      <c r="S44" s="22"/>
      <c r="T44" s="22"/>
      <c r="U44" s="22"/>
      <c r="V44" s="22"/>
      <c r="W44" s="22">
        <v>34247</v>
      </c>
      <c r="X44" s="22">
        <v>324414</v>
      </c>
      <c r="Y44" s="22">
        <v>-290167</v>
      </c>
      <c r="Z44" s="23">
        <v>-89.443427225705435</v>
      </c>
      <c r="AA44" s="20">
        <v>648801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7406897</v>
      </c>
      <c r="D47" s="29">
        <f t="shared" ref="D47:Y47" si="1">SUM(D34:D46)</f>
        <v>0</v>
      </c>
      <c r="E47" s="30">
        <f t="shared" si="1"/>
        <v>5653049</v>
      </c>
      <c r="F47" s="31">
        <f t="shared" si="1"/>
        <v>5653049</v>
      </c>
      <c r="G47" s="31">
        <f t="shared" si="1"/>
        <v>171084</v>
      </c>
      <c r="H47" s="31">
        <f t="shared" si="1"/>
        <v>170706</v>
      </c>
      <c r="I47" s="31">
        <f t="shared" si="1"/>
        <v>164260</v>
      </c>
      <c r="J47" s="31">
        <f t="shared" si="1"/>
        <v>506050</v>
      </c>
      <c r="K47" s="31">
        <f t="shared" si="1"/>
        <v>174720</v>
      </c>
      <c r="L47" s="31">
        <f t="shared" si="1"/>
        <v>196886</v>
      </c>
      <c r="M47" s="31">
        <f t="shared" si="1"/>
        <v>147338</v>
      </c>
      <c r="N47" s="31">
        <f t="shared" si="1"/>
        <v>518944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1024994</v>
      </c>
      <c r="X47" s="31">
        <f t="shared" si="1"/>
        <v>2826564</v>
      </c>
      <c r="Y47" s="31">
        <f t="shared" si="1"/>
        <v>-1801570</v>
      </c>
      <c r="Z47" s="32">
        <f>+IF(X47&lt;&gt;0,+(Y47/X47)*100,0)</f>
        <v>-63.73710271552315</v>
      </c>
      <c r="AA47" s="29">
        <f>SUM(AA34:AA46)</f>
        <v>5653049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-4087063</v>
      </c>
      <c r="D48" s="39">
        <f t="shared" si="2"/>
        <v>0</v>
      </c>
      <c r="E48" s="40">
        <f t="shared" si="2"/>
        <v>1615037</v>
      </c>
      <c r="F48" s="41">
        <f t="shared" si="2"/>
        <v>1615037</v>
      </c>
      <c r="G48" s="41">
        <f t="shared" si="2"/>
        <v>118187</v>
      </c>
      <c r="H48" s="41">
        <f t="shared" si="2"/>
        <v>-170524</v>
      </c>
      <c r="I48" s="41">
        <f t="shared" si="2"/>
        <v>127115</v>
      </c>
      <c r="J48" s="41">
        <f t="shared" si="2"/>
        <v>74778</v>
      </c>
      <c r="K48" s="41">
        <f t="shared" si="2"/>
        <v>409065</v>
      </c>
      <c r="L48" s="41">
        <f t="shared" si="2"/>
        <v>95800</v>
      </c>
      <c r="M48" s="41">
        <f t="shared" si="2"/>
        <v>147412</v>
      </c>
      <c r="N48" s="41">
        <f t="shared" si="2"/>
        <v>652277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727055</v>
      </c>
      <c r="X48" s="41">
        <f t="shared" si="2"/>
        <v>807474</v>
      </c>
      <c r="Y48" s="41">
        <f t="shared" si="2"/>
        <v>-80419</v>
      </c>
      <c r="Z48" s="42">
        <f>+IF(X48&lt;&gt;0,+(Y48/X48)*100,0)</f>
        <v>-9.9593299598501002</v>
      </c>
      <c r="AA48" s="39">
        <f>+AA32-AA47</f>
        <v>1615037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-4087063</v>
      </c>
      <c r="D51" s="48">
        <f t="shared" si="3"/>
        <v>0</v>
      </c>
      <c r="E51" s="49">
        <f t="shared" si="3"/>
        <v>1615037</v>
      </c>
      <c r="F51" s="50">
        <f t="shared" si="3"/>
        <v>1615037</v>
      </c>
      <c r="G51" s="50">
        <f t="shared" si="3"/>
        <v>118187</v>
      </c>
      <c r="H51" s="50">
        <f t="shared" si="3"/>
        <v>-170524</v>
      </c>
      <c r="I51" s="50">
        <f t="shared" si="3"/>
        <v>127115</v>
      </c>
      <c r="J51" s="50">
        <f t="shared" si="3"/>
        <v>74778</v>
      </c>
      <c r="K51" s="50">
        <f t="shared" si="3"/>
        <v>409065</v>
      </c>
      <c r="L51" s="50">
        <f t="shared" si="3"/>
        <v>95800</v>
      </c>
      <c r="M51" s="50">
        <f t="shared" si="3"/>
        <v>147412</v>
      </c>
      <c r="N51" s="50">
        <f t="shared" si="3"/>
        <v>652277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727055</v>
      </c>
      <c r="X51" s="50">
        <f t="shared" si="3"/>
        <v>807474</v>
      </c>
      <c r="Y51" s="50">
        <f t="shared" si="3"/>
        <v>-80419</v>
      </c>
      <c r="Z51" s="51">
        <f>+IF(X51&lt;&gt;0,+(Y51/X51)*100,0)</f>
        <v>-9.9593299598501002</v>
      </c>
      <c r="AA51" s="48">
        <f>SUM(AA48:AA50)</f>
        <v>1615037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-4087063</v>
      </c>
      <c r="D53" s="54">
        <f>+D51-D52</f>
        <v>0</v>
      </c>
      <c r="E53" s="55">
        <f t="shared" si="4"/>
        <v>1615037</v>
      </c>
      <c r="F53" s="56">
        <f t="shared" si="4"/>
        <v>1615037</v>
      </c>
      <c r="G53" s="56">
        <f t="shared" si="4"/>
        <v>118187</v>
      </c>
      <c r="H53" s="56">
        <f t="shared" si="4"/>
        <v>-170524</v>
      </c>
      <c r="I53" s="56">
        <f t="shared" si="4"/>
        <v>127115</v>
      </c>
      <c r="J53" s="56">
        <f t="shared" si="4"/>
        <v>74778</v>
      </c>
      <c r="K53" s="56">
        <f t="shared" si="4"/>
        <v>409065</v>
      </c>
      <c r="L53" s="56">
        <f t="shared" si="4"/>
        <v>95800</v>
      </c>
      <c r="M53" s="56">
        <f t="shared" si="4"/>
        <v>147412</v>
      </c>
      <c r="N53" s="56">
        <f t="shared" si="4"/>
        <v>652277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727055</v>
      </c>
      <c r="X53" s="56">
        <f t="shared" si="4"/>
        <v>807474</v>
      </c>
      <c r="Y53" s="56">
        <f t="shared" si="4"/>
        <v>-80419</v>
      </c>
      <c r="Z53" s="57">
        <f>+IF(X53&lt;&gt;0,+(Y53/X53)*100,0)</f>
        <v>-9.9593299598501002</v>
      </c>
      <c r="AA53" s="54">
        <f>+AA51-AA52</f>
        <v>1615037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-4087063</v>
      </c>
      <c r="D56" s="48">
        <f>SUM(D53:D55)</f>
        <v>0</v>
      </c>
      <c r="E56" s="49">
        <f t="shared" si="5"/>
        <v>1615037</v>
      </c>
      <c r="F56" s="50">
        <f t="shared" si="5"/>
        <v>1615037</v>
      </c>
      <c r="G56" s="50">
        <f t="shared" si="5"/>
        <v>118187</v>
      </c>
      <c r="H56" s="50">
        <f t="shared" si="5"/>
        <v>-170524</v>
      </c>
      <c r="I56" s="50">
        <f t="shared" si="5"/>
        <v>127115</v>
      </c>
      <c r="J56" s="50">
        <f t="shared" si="5"/>
        <v>74778</v>
      </c>
      <c r="K56" s="50">
        <f t="shared" si="5"/>
        <v>409065</v>
      </c>
      <c r="L56" s="50">
        <f t="shared" si="5"/>
        <v>95800</v>
      </c>
      <c r="M56" s="50">
        <f t="shared" si="5"/>
        <v>147412</v>
      </c>
      <c r="N56" s="50">
        <f t="shared" si="5"/>
        <v>652277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727055</v>
      </c>
      <c r="X56" s="50">
        <f t="shared" si="5"/>
        <v>807474</v>
      </c>
      <c r="Y56" s="50">
        <f t="shared" si="5"/>
        <v>-80419</v>
      </c>
      <c r="Z56" s="51">
        <f>+IF(X56&lt;&gt;0,+(Y56/X56)*100,0)</f>
        <v>-9.9593299598501002</v>
      </c>
      <c r="AA56" s="48">
        <f>SUM(AA53:AA55)</f>
        <v>1615037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-4087063</v>
      </c>
      <c r="D59" s="65">
        <f>SUM(D56:D58)</f>
        <v>0</v>
      </c>
      <c r="E59" s="66">
        <f t="shared" si="6"/>
        <v>1615037</v>
      </c>
      <c r="F59" s="67">
        <f t="shared" si="6"/>
        <v>1615037</v>
      </c>
      <c r="G59" s="67">
        <f t="shared" si="6"/>
        <v>118187</v>
      </c>
      <c r="H59" s="67">
        <f t="shared" si="6"/>
        <v>-170524</v>
      </c>
      <c r="I59" s="67">
        <f t="shared" si="6"/>
        <v>127115</v>
      </c>
      <c r="J59" s="67">
        <f t="shared" si="6"/>
        <v>74778</v>
      </c>
      <c r="K59" s="67">
        <f t="shared" si="6"/>
        <v>409065</v>
      </c>
      <c r="L59" s="67">
        <f t="shared" si="6"/>
        <v>95800</v>
      </c>
      <c r="M59" s="67">
        <f t="shared" si="6"/>
        <v>147412</v>
      </c>
      <c r="N59" s="67">
        <f t="shared" si="6"/>
        <v>652277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727055</v>
      </c>
      <c r="X59" s="67">
        <f t="shared" si="6"/>
        <v>807474</v>
      </c>
      <c r="Y59" s="67">
        <f t="shared" si="6"/>
        <v>-80419</v>
      </c>
      <c r="Z59" s="68">
        <f>+IF(X59&lt;&gt;0,+(Y59/X59)*100,0)</f>
        <v>-9.9593299598501002</v>
      </c>
      <c r="AA59" s="65">
        <f>SUM(AA56:AA58)</f>
        <v>1615037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5012006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471</v>
      </c>
      <c r="D10" s="20"/>
      <c r="E10" s="21">
        <v>996</v>
      </c>
      <c r="F10" s="22">
        <v>996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</v>
      </c>
      <c r="Y10" s="22">
        <v>-498</v>
      </c>
      <c r="Z10" s="23">
        <v>-100</v>
      </c>
      <c r="AA10" s="20">
        <v>996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5012477</v>
      </c>
      <c r="D32" s="29">
        <f t="shared" ref="D32:Y32" si="0">SUM(D6:D31)</f>
        <v>0</v>
      </c>
      <c r="E32" s="30">
        <f t="shared" si="0"/>
        <v>996</v>
      </c>
      <c r="F32" s="31">
        <f t="shared" si="0"/>
        <v>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498</v>
      </c>
      <c r="Y32" s="31">
        <f t="shared" si="0"/>
        <v>-498</v>
      </c>
      <c r="Z32" s="32">
        <f>+IF(X32&lt;&gt;0,+(Y32/X32)*100,0)</f>
        <v>-100</v>
      </c>
      <c r="AA32" s="29">
        <f>SUM(AA6:AA31)</f>
        <v>996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2477820</v>
      </c>
      <c r="D34" s="20"/>
      <c r="E34" s="21">
        <v>5751000</v>
      </c>
      <c r="F34" s="22">
        <v>5751000</v>
      </c>
      <c r="G34" s="22">
        <v>228698</v>
      </c>
      <c r="H34" s="22">
        <v>202871</v>
      </c>
      <c r="I34" s="22">
        <v>248717</v>
      </c>
      <c r="J34" s="22">
        <v>680286</v>
      </c>
      <c r="K34" s="22">
        <v>210160</v>
      </c>
      <c r="L34" s="22">
        <v>192520</v>
      </c>
      <c r="M34" s="22">
        <v>227211</v>
      </c>
      <c r="N34" s="22">
        <v>629891</v>
      </c>
      <c r="O34" s="22"/>
      <c r="P34" s="22"/>
      <c r="Q34" s="22"/>
      <c r="R34" s="22"/>
      <c r="S34" s="22"/>
      <c r="T34" s="22"/>
      <c r="U34" s="22"/>
      <c r="V34" s="22"/>
      <c r="W34" s="22">
        <v>1310177</v>
      </c>
      <c r="X34" s="22">
        <v>2875500</v>
      </c>
      <c r="Y34" s="22">
        <v>-1565323</v>
      </c>
      <c r="Z34" s="23">
        <v>-54.436550165188656</v>
      </c>
      <c r="AA34" s="20">
        <v>5751000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1608</v>
      </c>
      <c r="F37" s="22">
        <v>1608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804</v>
      </c>
      <c r="Y37" s="22">
        <v>-804</v>
      </c>
      <c r="Z37" s="23">
        <v>-100</v>
      </c>
      <c r="AA37" s="20">
        <v>1608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1735017</v>
      </c>
      <c r="D39" s="20"/>
      <c r="E39" s="21">
        <v>112356</v>
      </c>
      <c r="F39" s="22">
        <v>112356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56178</v>
      </c>
      <c r="Y39" s="22">
        <v>-56178</v>
      </c>
      <c r="Z39" s="23">
        <v>-100</v>
      </c>
      <c r="AA39" s="20">
        <v>112356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334860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713250</v>
      </c>
      <c r="D44" s="20"/>
      <c r="E44" s="21">
        <v>700848</v>
      </c>
      <c r="F44" s="22">
        <v>700848</v>
      </c>
      <c r="G44" s="22"/>
      <c r="H44" s="22"/>
      <c r="I44" s="22">
        <v>60240</v>
      </c>
      <c r="J44" s="22">
        <v>60240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60240</v>
      </c>
      <c r="X44" s="22">
        <v>350424</v>
      </c>
      <c r="Y44" s="22">
        <v>-290184</v>
      </c>
      <c r="Z44" s="23">
        <v>-82.809396616670099</v>
      </c>
      <c r="AA44" s="20">
        <v>700848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5260947</v>
      </c>
      <c r="D47" s="29">
        <f t="shared" ref="D47:Y47" si="1">SUM(D34:D46)</f>
        <v>0</v>
      </c>
      <c r="E47" s="30">
        <f t="shared" si="1"/>
        <v>6565812</v>
      </c>
      <c r="F47" s="31">
        <f t="shared" si="1"/>
        <v>6565812</v>
      </c>
      <c r="G47" s="31">
        <f t="shared" si="1"/>
        <v>228698</v>
      </c>
      <c r="H47" s="31">
        <f t="shared" si="1"/>
        <v>202871</v>
      </c>
      <c r="I47" s="31">
        <f t="shared" si="1"/>
        <v>308957</v>
      </c>
      <c r="J47" s="31">
        <f t="shared" si="1"/>
        <v>740526</v>
      </c>
      <c r="K47" s="31">
        <f t="shared" si="1"/>
        <v>210160</v>
      </c>
      <c r="L47" s="31">
        <f t="shared" si="1"/>
        <v>192520</v>
      </c>
      <c r="M47" s="31">
        <f t="shared" si="1"/>
        <v>227211</v>
      </c>
      <c r="N47" s="31">
        <f t="shared" si="1"/>
        <v>629891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1370417</v>
      </c>
      <c r="X47" s="31">
        <f t="shared" si="1"/>
        <v>3282906</v>
      </c>
      <c r="Y47" s="31">
        <f t="shared" si="1"/>
        <v>-1912489</v>
      </c>
      <c r="Z47" s="32">
        <f>+IF(X47&lt;&gt;0,+(Y47/X47)*100,0)</f>
        <v>-58.255978087706438</v>
      </c>
      <c r="AA47" s="29">
        <f>SUM(AA34:AA46)</f>
        <v>6565812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-248470</v>
      </c>
      <c r="D48" s="39">
        <f t="shared" si="2"/>
        <v>0</v>
      </c>
      <c r="E48" s="40">
        <f t="shared" si="2"/>
        <v>-6564816</v>
      </c>
      <c r="F48" s="41">
        <f t="shared" si="2"/>
        <v>-6564816</v>
      </c>
      <c r="G48" s="41">
        <f t="shared" si="2"/>
        <v>-228698</v>
      </c>
      <c r="H48" s="41">
        <f t="shared" si="2"/>
        <v>-202871</v>
      </c>
      <c r="I48" s="41">
        <f t="shared" si="2"/>
        <v>-308957</v>
      </c>
      <c r="J48" s="41">
        <f t="shared" si="2"/>
        <v>-740526</v>
      </c>
      <c r="K48" s="41">
        <f t="shared" si="2"/>
        <v>-210160</v>
      </c>
      <c r="L48" s="41">
        <f t="shared" si="2"/>
        <v>-192520</v>
      </c>
      <c r="M48" s="41">
        <f t="shared" si="2"/>
        <v>-227211</v>
      </c>
      <c r="N48" s="41">
        <f t="shared" si="2"/>
        <v>-629891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-1370417</v>
      </c>
      <c r="X48" s="41">
        <f t="shared" si="2"/>
        <v>-3282408</v>
      </c>
      <c r="Y48" s="41">
        <f t="shared" si="2"/>
        <v>1911991</v>
      </c>
      <c r="Z48" s="42">
        <f>+IF(X48&lt;&gt;0,+(Y48/X48)*100,0)</f>
        <v>-58.249644772983736</v>
      </c>
      <c r="AA48" s="39">
        <f>+AA32-AA47</f>
        <v>-6564816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-248470</v>
      </c>
      <c r="D51" s="48">
        <f t="shared" si="3"/>
        <v>0</v>
      </c>
      <c r="E51" s="49">
        <f t="shared" si="3"/>
        <v>-6564816</v>
      </c>
      <c r="F51" s="50">
        <f t="shared" si="3"/>
        <v>-6564816</v>
      </c>
      <c r="G51" s="50">
        <f t="shared" si="3"/>
        <v>-228698</v>
      </c>
      <c r="H51" s="50">
        <f t="shared" si="3"/>
        <v>-202871</v>
      </c>
      <c r="I51" s="50">
        <f t="shared" si="3"/>
        <v>-308957</v>
      </c>
      <c r="J51" s="50">
        <f t="shared" si="3"/>
        <v>-740526</v>
      </c>
      <c r="K51" s="50">
        <f t="shared" si="3"/>
        <v>-210160</v>
      </c>
      <c r="L51" s="50">
        <f t="shared" si="3"/>
        <v>-192520</v>
      </c>
      <c r="M51" s="50">
        <f t="shared" si="3"/>
        <v>-227211</v>
      </c>
      <c r="N51" s="50">
        <f t="shared" si="3"/>
        <v>-629891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-1370417</v>
      </c>
      <c r="X51" s="50">
        <f t="shared" si="3"/>
        <v>-3282408</v>
      </c>
      <c r="Y51" s="50">
        <f t="shared" si="3"/>
        <v>1911991</v>
      </c>
      <c r="Z51" s="51">
        <f>+IF(X51&lt;&gt;0,+(Y51/X51)*100,0)</f>
        <v>-58.249644772983736</v>
      </c>
      <c r="AA51" s="48">
        <f>SUM(AA48:AA50)</f>
        <v>-6564816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-248470</v>
      </c>
      <c r="D53" s="54">
        <f>+D51-D52</f>
        <v>0</v>
      </c>
      <c r="E53" s="55">
        <f t="shared" si="4"/>
        <v>-6564816</v>
      </c>
      <c r="F53" s="56">
        <f t="shared" si="4"/>
        <v>-6564816</v>
      </c>
      <c r="G53" s="56">
        <f t="shared" si="4"/>
        <v>-228698</v>
      </c>
      <c r="H53" s="56">
        <f t="shared" si="4"/>
        <v>-202871</v>
      </c>
      <c r="I53" s="56">
        <f t="shared" si="4"/>
        <v>-308957</v>
      </c>
      <c r="J53" s="56">
        <f t="shared" si="4"/>
        <v>-740526</v>
      </c>
      <c r="K53" s="56">
        <f t="shared" si="4"/>
        <v>-210160</v>
      </c>
      <c r="L53" s="56">
        <f t="shared" si="4"/>
        <v>-192520</v>
      </c>
      <c r="M53" s="56">
        <f t="shared" si="4"/>
        <v>-227211</v>
      </c>
      <c r="N53" s="56">
        <f t="shared" si="4"/>
        <v>-629891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-1370417</v>
      </c>
      <c r="X53" s="56">
        <f t="shared" si="4"/>
        <v>-3282408</v>
      </c>
      <c r="Y53" s="56">
        <f t="shared" si="4"/>
        <v>1911991</v>
      </c>
      <c r="Z53" s="57">
        <f>+IF(X53&lt;&gt;0,+(Y53/X53)*100,0)</f>
        <v>-58.249644772983736</v>
      </c>
      <c r="AA53" s="54">
        <f>+AA51-AA52</f>
        <v>-6564816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-248470</v>
      </c>
      <c r="D56" s="48">
        <f>SUM(D53:D55)</f>
        <v>0</v>
      </c>
      <c r="E56" s="49">
        <f t="shared" si="5"/>
        <v>-6564816</v>
      </c>
      <c r="F56" s="50">
        <f t="shared" si="5"/>
        <v>-6564816</v>
      </c>
      <c r="G56" s="50">
        <f t="shared" si="5"/>
        <v>-228698</v>
      </c>
      <c r="H56" s="50">
        <f t="shared" si="5"/>
        <v>-202871</v>
      </c>
      <c r="I56" s="50">
        <f t="shared" si="5"/>
        <v>-308957</v>
      </c>
      <c r="J56" s="50">
        <f t="shared" si="5"/>
        <v>-740526</v>
      </c>
      <c r="K56" s="50">
        <f t="shared" si="5"/>
        <v>-210160</v>
      </c>
      <c r="L56" s="50">
        <f t="shared" si="5"/>
        <v>-192520</v>
      </c>
      <c r="M56" s="50">
        <f t="shared" si="5"/>
        <v>-227211</v>
      </c>
      <c r="N56" s="50">
        <f t="shared" si="5"/>
        <v>-629891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-1370417</v>
      </c>
      <c r="X56" s="50">
        <f t="shared" si="5"/>
        <v>-3282408</v>
      </c>
      <c r="Y56" s="50">
        <f t="shared" si="5"/>
        <v>1911991</v>
      </c>
      <c r="Z56" s="51">
        <f>+IF(X56&lt;&gt;0,+(Y56/X56)*100,0)</f>
        <v>-58.249644772983736</v>
      </c>
      <c r="AA56" s="48">
        <f>SUM(AA53:AA55)</f>
        <v>-6564816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-248470</v>
      </c>
      <c r="D59" s="65">
        <f>SUM(D56:D58)</f>
        <v>0</v>
      </c>
      <c r="E59" s="66">
        <f t="shared" si="6"/>
        <v>-6564816</v>
      </c>
      <c r="F59" s="67">
        <f t="shared" si="6"/>
        <v>-6564816</v>
      </c>
      <c r="G59" s="67">
        <f t="shared" si="6"/>
        <v>-228698</v>
      </c>
      <c r="H59" s="67">
        <f t="shared" si="6"/>
        <v>-202871</v>
      </c>
      <c r="I59" s="67">
        <f t="shared" si="6"/>
        <v>-308957</v>
      </c>
      <c r="J59" s="67">
        <f t="shared" si="6"/>
        <v>-740526</v>
      </c>
      <c r="K59" s="67">
        <f t="shared" si="6"/>
        <v>-210160</v>
      </c>
      <c r="L59" s="67">
        <f t="shared" si="6"/>
        <v>-192520</v>
      </c>
      <c r="M59" s="67">
        <f t="shared" si="6"/>
        <v>-227211</v>
      </c>
      <c r="N59" s="67">
        <f t="shared" si="6"/>
        <v>-629891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-1370417</v>
      </c>
      <c r="X59" s="67">
        <f t="shared" si="6"/>
        <v>-3282408</v>
      </c>
      <c r="Y59" s="67">
        <f t="shared" si="6"/>
        <v>1911991</v>
      </c>
      <c r="Z59" s="68">
        <f>+IF(X59&lt;&gt;0,+(Y59/X59)*100,0)</f>
        <v>-58.249644772983736</v>
      </c>
      <c r="AA59" s="65">
        <f>SUM(AA56:AA58)</f>
        <v>-6564816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9300000</v>
      </c>
      <c r="F9" s="22">
        <v>9300000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4650000</v>
      </c>
      <c r="Y9" s="22">
        <v>-4650000</v>
      </c>
      <c r="Z9" s="23">
        <v>-100</v>
      </c>
      <c r="AA9" s="20">
        <v>9300000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9300000</v>
      </c>
      <c r="F32" s="31">
        <f t="shared" si="0"/>
        <v>9300000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4650000</v>
      </c>
      <c r="Y32" s="31">
        <f t="shared" si="0"/>
        <v>-4650000</v>
      </c>
      <c r="Z32" s="32">
        <f>+IF(X32&lt;&gt;0,+(Y32/X32)*100,0)</f>
        <v>-100</v>
      </c>
      <c r="AA32" s="29">
        <f>SUM(AA6:AA31)</f>
        <v>9300000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3213661</v>
      </c>
      <c r="D34" s="20"/>
      <c r="E34" s="21">
        <v>4639047</v>
      </c>
      <c r="F34" s="22">
        <v>4639047</v>
      </c>
      <c r="G34" s="22">
        <v>260368</v>
      </c>
      <c r="H34" s="22">
        <v>258127</v>
      </c>
      <c r="I34" s="22">
        <v>312966</v>
      </c>
      <c r="J34" s="22">
        <v>831461</v>
      </c>
      <c r="K34" s="22">
        <v>272924</v>
      </c>
      <c r="L34" s="22">
        <v>271048</v>
      </c>
      <c r="M34" s="22">
        <v>264162</v>
      </c>
      <c r="N34" s="22">
        <v>808134</v>
      </c>
      <c r="O34" s="22"/>
      <c r="P34" s="22"/>
      <c r="Q34" s="22"/>
      <c r="R34" s="22"/>
      <c r="S34" s="22"/>
      <c r="T34" s="22"/>
      <c r="U34" s="22"/>
      <c r="V34" s="22"/>
      <c r="W34" s="22">
        <v>1639595</v>
      </c>
      <c r="X34" s="22">
        <v>2220422</v>
      </c>
      <c r="Y34" s="22">
        <v>-580827</v>
      </c>
      <c r="Z34" s="23">
        <v>-26.158405924639549</v>
      </c>
      <c r="AA34" s="20">
        <v>4639047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31800</v>
      </c>
      <c r="F37" s="22">
        <v>31800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10608</v>
      </c>
      <c r="Y37" s="22">
        <v>-10608</v>
      </c>
      <c r="Z37" s="23">
        <v>-100</v>
      </c>
      <c r="AA37" s="20">
        <v>31800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2593040</v>
      </c>
      <c r="F38" s="22">
        <v>2593040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1296522</v>
      </c>
      <c r="Y38" s="22">
        <v>-1296522</v>
      </c>
      <c r="Z38" s="23">
        <v>-100</v>
      </c>
      <c r="AA38" s="20">
        <v>2593040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148620</v>
      </c>
      <c r="Y39" s="22">
        <v>-148620</v>
      </c>
      <c r="Z39" s="23">
        <v>-100</v>
      </c>
      <c r="AA39" s="20">
        <v>297240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182543</v>
      </c>
      <c r="D41" s="20"/>
      <c r="E41" s="21">
        <v>329872</v>
      </c>
      <c r="F41" s="22">
        <v>329872</v>
      </c>
      <c r="G41" s="22">
        <v>252</v>
      </c>
      <c r="H41" s="22">
        <v>632</v>
      </c>
      <c r="I41" s="22">
        <v>128380</v>
      </c>
      <c r="J41" s="22">
        <v>129264</v>
      </c>
      <c r="K41" s="22">
        <v>4562</v>
      </c>
      <c r="L41" s="22">
        <v>252</v>
      </c>
      <c r="M41" s="22">
        <v>25647</v>
      </c>
      <c r="N41" s="22">
        <v>30461</v>
      </c>
      <c r="O41" s="22"/>
      <c r="P41" s="22"/>
      <c r="Q41" s="22"/>
      <c r="R41" s="22"/>
      <c r="S41" s="22"/>
      <c r="T41" s="22"/>
      <c r="U41" s="22"/>
      <c r="V41" s="22"/>
      <c r="W41" s="22">
        <v>159725</v>
      </c>
      <c r="X41" s="22">
        <v>263366</v>
      </c>
      <c r="Y41" s="22">
        <v>-103641</v>
      </c>
      <c r="Z41" s="23">
        <v>-39.352460074573024</v>
      </c>
      <c r="AA41" s="20">
        <v>329872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38668</v>
      </c>
      <c r="D43" s="20"/>
      <c r="E43" s="21">
        <v>324130</v>
      </c>
      <c r="F43" s="22">
        <v>324130</v>
      </c>
      <c r="G43" s="22">
        <v>12055</v>
      </c>
      <c r="H43" s="22">
        <v>2635</v>
      </c>
      <c r="I43" s="22">
        <v>7493</v>
      </c>
      <c r="J43" s="22">
        <v>22183</v>
      </c>
      <c r="K43" s="22">
        <v>10139</v>
      </c>
      <c r="L43" s="22">
        <v>5195</v>
      </c>
      <c r="M43" s="22">
        <v>7561</v>
      </c>
      <c r="N43" s="22">
        <v>22895</v>
      </c>
      <c r="O43" s="22"/>
      <c r="P43" s="22"/>
      <c r="Q43" s="22"/>
      <c r="R43" s="22"/>
      <c r="S43" s="22"/>
      <c r="T43" s="22"/>
      <c r="U43" s="22"/>
      <c r="V43" s="22"/>
      <c r="W43" s="22">
        <v>45078</v>
      </c>
      <c r="X43" s="22">
        <v>162066</v>
      </c>
      <c r="Y43" s="22">
        <v>-116988</v>
      </c>
      <c r="Z43" s="23">
        <v>-72.185405945725805</v>
      </c>
      <c r="AA43" s="20">
        <v>324130</v>
      </c>
    </row>
    <row r="44" spans="1:27" x14ac:dyDescent="0.25">
      <c r="A44" s="19" t="s">
        <v>69</v>
      </c>
      <c r="B44" s="15" t="s">
        <v>32</v>
      </c>
      <c r="C44" s="20">
        <v>346946</v>
      </c>
      <c r="D44" s="20"/>
      <c r="E44" s="21">
        <v>1750576</v>
      </c>
      <c r="F44" s="22">
        <v>1750576</v>
      </c>
      <c r="G44" s="22">
        <v>27208</v>
      </c>
      <c r="H44" s="22">
        <v>29474</v>
      </c>
      <c r="I44" s="22">
        <v>23699</v>
      </c>
      <c r="J44" s="22">
        <v>80381</v>
      </c>
      <c r="K44" s="22">
        <v>25017</v>
      </c>
      <c r="L44" s="22">
        <v>32260</v>
      </c>
      <c r="M44" s="22">
        <v>28979</v>
      </c>
      <c r="N44" s="22">
        <v>86256</v>
      </c>
      <c r="O44" s="22"/>
      <c r="P44" s="22"/>
      <c r="Q44" s="22"/>
      <c r="R44" s="22"/>
      <c r="S44" s="22"/>
      <c r="T44" s="22"/>
      <c r="U44" s="22"/>
      <c r="V44" s="22"/>
      <c r="W44" s="22">
        <v>166637</v>
      </c>
      <c r="X44" s="22">
        <v>889040</v>
      </c>
      <c r="Y44" s="22">
        <v>-722403</v>
      </c>
      <c r="Z44" s="23">
        <v>-81.256523890938539</v>
      </c>
      <c r="AA44" s="20">
        <v>1750576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3781818</v>
      </c>
      <c r="D47" s="29">
        <f t="shared" ref="D47:Y47" si="1">SUM(D34:D46)</f>
        <v>0</v>
      </c>
      <c r="E47" s="30">
        <f t="shared" si="1"/>
        <v>9965705</v>
      </c>
      <c r="F47" s="31">
        <f t="shared" si="1"/>
        <v>9965705</v>
      </c>
      <c r="G47" s="31">
        <f t="shared" si="1"/>
        <v>299883</v>
      </c>
      <c r="H47" s="31">
        <f t="shared" si="1"/>
        <v>290868</v>
      </c>
      <c r="I47" s="31">
        <f t="shared" si="1"/>
        <v>472538</v>
      </c>
      <c r="J47" s="31">
        <f t="shared" si="1"/>
        <v>1063289</v>
      </c>
      <c r="K47" s="31">
        <f t="shared" si="1"/>
        <v>312642</v>
      </c>
      <c r="L47" s="31">
        <f t="shared" si="1"/>
        <v>308755</v>
      </c>
      <c r="M47" s="31">
        <f t="shared" si="1"/>
        <v>326349</v>
      </c>
      <c r="N47" s="31">
        <f t="shared" si="1"/>
        <v>947746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2011035</v>
      </c>
      <c r="X47" s="31">
        <f t="shared" si="1"/>
        <v>4990644</v>
      </c>
      <c r="Y47" s="31">
        <f t="shared" si="1"/>
        <v>-2979609</v>
      </c>
      <c r="Z47" s="32">
        <f>+IF(X47&lt;&gt;0,+(Y47/X47)*100,0)</f>
        <v>-59.703897933813757</v>
      </c>
      <c r="AA47" s="29">
        <f>SUM(AA34:AA46)</f>
        <v>9965705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-3781818</v>
      </c>
      <c r="D48" s="39">
        <f t="shared" si="2"/>
        <v>0</v>
      </c>
      <c r="E48" s="40">
        <f t="shared" si="2"/>
        <v>-665705</v>
      </c>
      <c r="F48" s="41">
        <f t="shared" si="2"/>
        <v>-665705</v>
      </c>
      <c r="G48" s="41">
        <f t="shared" si="2"/>
        <v>-299883</v>
      </c>
      <c r="H48" s="41">
        <f t="shared" si="2"/>
        <v>-290868</v>
      </c>
      <c r="I48" s="41">
        <f t="shared" si="2"/>
        <v>-472538</v>
      </c>
      <c r="J48" s="41">
        <f t="shared" si="2"/>
        <v>-1063289</v>
      </c>
      <c r="K48" s="41">
        <f t="shared" si="2"/>
        <v>-312642</v>
      </c>
      <c r="L48" s="41">
        <f t="shared" si="2"/>
        <v>-308755</v>
      </c>
      <c r="M48" s="41">
        <f t="shared" si="2"/>
        <v>-326349</v>
      </c>
      <c r="N48" s="41">
        <f t="shared" si="2"/>
        <v>-947746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-2011035</v>
      </c>
      <c r="X48" s="41">
        <f t="shared" si="2"/>
        <v>-340644</v>
      </c>
      <c r="Y48" s="41">
        <f t="shared" si="2"/>
        <v>-1670391</v>
      </c>
      <c r="Z48" s="42">
        <f>+IF(X48&lt;&gt;0,+(Y48/X48)*100,0)</f>
        <v>490.36266600908868</v>
      </c>
      <c r="AA48" s="39">
        <f>+AA32-AA47</f>
        <v>-665705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-3781818</v>
      </c>
      <c r="D51" s="48">
        <f t="shared" si="3"/>
        <v>0</v>
      </c>
      <c r="E51" s="49">
        <f t="shared" si="3"/>
        <v>-665705</v>
      </c>
      <c r="F51" s="50">
        <f t="shared" si="3"/>
        <v>-665705</v>
      </c>
      <c r="G51" s="50">
        <f t="shared" si="3"/>
        <v>-299883</v>
      </c>
      <c r="H51" s="50">
        <f t="shared" si="3"/>
        <v>-290868</v>
      </c>
      <c r="I51" s="50">
        <f t="shared" si="3"/>
        <v>-472538</v>
      </c>
      <c r="J51" s="50">
        <f t="shared" si="3"/>
        <v>-1063289</v>
      </c>
      <c r="K51" s="50">
        <f t="shared" si="3"/>
        <v>-312642</v>
      </c>
      <c r="L51" s="50">
        <f t="shared" si="3"/>
        <v>-308755</v>
      </c>
      <c r="M51" s="50">
        <f t="shared" si="3"/>
        <v>-326349</v>
      </c>
      <c r="N51" s="50">
        <f t="shared" si="3"/>
        <v>-947746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-2011035</v>
      </c>
      <c r="X51" s="50">
        <f t="shared" si="3"/>
        <v>-340644</v>
      </c>
      <c r="Y51" s="50">
        <f t="shared" si="3"/>
        <v>-1670391</v>
      </c>
      <c r="Z51" s="51">
        <f>+IF(X51&lt;&gt;0,+(Y51/X51)*100,0)</f>
        <v>490.36266600908868</v>
      </c>
      <c r="AA51" s="48">
        <f>SUM(AA48:AA50)</f>
        <v>-665705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-3781818</v>
      </c>
      <c r="D53" s="54">
        <f>+D51-D52</f>
        <v>0</v>
      </c>
      <c r="E53" s="55">
        <f t="shared" si="4"/>
        <v>-665705</v>
      </c>
      <c r="F53" s="56">
        <f t="shared" si="4"/>
        <v>-665705</v>
      </c>
      <c r="G53" s="56">
        <f t="shared" si="4"/>
        <v>-299883</v>
      </c>
      <c r="H53" s="56">
        <f t="shared" si="4"/>
        <v>-290868</v>
      </c>
      <c r="I53" s="56">
        <f t="shared" si="4"/>
        <v>-472538</v>
      </c>
      <c r="J53" s="56">
        <f t="shared" si="4"/>
        <v>-1063289</v>
      </c>
      <c r="K53" s="56">
        <f t="shared" si="4"/>
        <v>-312642</v>
      </c>
      <c r="L53" s="56">
        <f t="shared" si="4"/>
        <v>-308755</v>
      </c>
      <c r="M53" s="56">
        <f t="shared" si="4"/>
        <v>-326349</v>
      </c>
      <c r="N53" s="56">
        <f t="shared" si="4"/>
        <v>-947746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-2011035</v>
      </c>
      <c r="X53" s="56">
        <f t="shared" si="4"/>
        <v>-340644</v>
      </c>
      <c r="Y53" s="56">
        <f t="shared" si="4"/>
        <v>-1670391</v>
      </c>
      <c r="Z53" s="57">
        <f>+IF(X53&lt;&gt;0,+(Y53/X53)*100,0)</f>
        <v>490.36266600908868</v>
      </c>
      <c r="AA53" s="54">
        <f>+AA51-AA52</f>
        <v>-665705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-3781818</v>
      </c>
      <c r="D56" s="48">
        <f>SUM(D53:D55)</f>
        <v>0</v>
      </c>
      <c r="E56" s="49">
        <f t="shared" si="5"/>
        <v>-665705</v>
      </c>
      <c r="F56" s="50">
        <f t="shared" si="5"/>
        <v>-665705</v>
      </c>
      <c r="G56" s="50">
        <f t="shared" si="5"/>
        <v>-299883</v>
      </c>
      <c r="H56" s="50">
        <f t="shared" si="5"/>
        <v>-290868</v>
      </c>
      <c r="I56" s="50">
        <f t="shared" si="5"/>
        <v>-472538</v>
      </c>
      <c r="J56" s="50">
        <f t="shared" si="5"/>
        <v>-1063289</v>
      </c>
      <c r="K56" s="50">
        <f t="shared" si="5"/>
        <v>-312642</v>
      </c>
      <c r="L56" s="50">
        <f t="shared" si="5"/>
        <v>-308755</v>
      </c>
      <c r="M56" s="50">
        <f t="shared" si="5"/>
        <v>-326349</v>
      </c>
      <c r="N56" s="50">
        <f t="shared" si="5"/>
        <v>-947746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-2011035</v>
      </c>
      <c r="X56" s="50">
        <f t="shared" si="5"/>
        <v>-340644</v>
      </c>
      <c r="Y56" s="50">
        <f t="shared" si="5"/>
        <v>-1670391</v>
      </c>
      <c r="Z56" s="51">
        <f>+IF(X56&lt;&gt;0,+(Y56/X56)*100,0)</f>
        <v>490.36266600908868</v>
      </c>
      <c r="AA56" s="48">
        <f>SUM(AA53:AA55)</f>
        <v>-665705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-3781818</v>
      </c>
      <c r="D59" s="65">
        <f>SUM(D56:D58)</f>
        <v>0</v>
      </c>
      <c r="E59" s="66">
        <f t="shared" si="6"/>
        <v>-665705</v>
      </c>
      <c r="F59" s="67">
        <f t="shared" si="6"/>
        <v>-665705</v>
      </c>
      <c r="G59" s="67">
        <f t="shared" si="6"/>
        <v>-299883</v>
      </c>
      <c r="H59" s="67">
        <f t="shared" si="6"/>
        <v>-290868</v>
      </c>
      <c r="I59" s="67">
        <f t="shared" si="6"/>
        <v>-472538</v>
      </c>
      <c r="J59" s="67">
        <f t="shared" si="6"/>
        <v>-1063289</v>
      </c>
      <c r="K59" s="67">
        <f t="shared" si="6"/>
        <v>-312642</v>
      </c>
      <c r="L59" s="67">
        <f t="shared" si="6"/>
        <v>-308755</v>
      </c>
      <c r="M59" s="67">
        <f t="shared" si="6"/>
        <v>-326349</v>
      </c>
      <c r="N59" s="67">
        <f t="shared" si="6"/>
        <v>-947746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-2011035</v>
      </c>
      <c r="X59" s="67">
        <f t="shared" si="6"/>
        <v>-340644</v>
      </c>
      <c r="Y59" s="67">
        <f t="shared" si="6"/>
        <v>-1670391</v>
      </c>
      <c r="Z59" s="68">
        <f>+IF(X59&lt;&gt;0,+(Y59/X59)*100,0)</f>
        <v>490.36266600908868</v>
      </c>
      <c r="AA59" s="65">
        <f>SUM(AA56:AA58)</f>
        <v>-665705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9342136</v>
      </c>
      <c r="D9" s="20"/>
      <c r="E9" s="21"/>
      <c r="F9" s="22">
        <v>7680789</v>
      </c>
      <c r="G9" s="22"/>
      <c r="H9" s="22"/>
      <c r="I9" s="22"/>
      <c r="J9" s="22"/>
      <c r="K9" s="22"/>
      <c r="L9" s="22">
        <v>913234</v>
      </c>
      <c r="M9" s="22"/>
      <c r="N9" s="22">
        <v>913234</v>
      </c>
      <c r="O9" s="22"/>
      <c r="P9" s="22"/>
      <c r="Q9" s="22"/>
      <c r="R9" s="22"/>
      <c r="S9" s="22"/>
      <c r="T9" s="22"/>
      <c r="U9" s="22"/>
      <c r="V9" s="22"/>
      <c r="W9" s="22">
        <v>913234</v>
      </c>
      <c r="X9" s="22">
        <v>3840396</v>
      </c>
      <c r="Y9" s="22">
        <v>-2927162</v>
      </c>
      <c r="Z9" s="23">
        <v>-76.220316863156825</v>
      </c>
      <c r="AA9" s="20">
        <v>7680789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565824</v>
      </c>
      <c r="D13" s="20"/>
      <c r="E13" s="21"/>
      <c r="F13" s="22">
        <v>496080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248040</v>
      </c>
      <c r="Y13" s="22">
        <v>-248040</v>
      </c>
      <c r="Z13" s="23">
        <v>-100</v>
      </c>
      <c r="AA13" s="20">
        <v>496080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9907960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8176869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913234</v>
      </c>
      <c r="M32" s="31">
        <f t="shared" si="0"/>
        <v>0</v>
      </c>
      <c r="N32" s="31">
        <f t="shared" si="0"/>
        <v>913234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913234</v>
      </c>
      <c r="X32" s="31">
        <f t="shared" si="0"/>
        <v>4088436</v>
      </c>
      <c r="Y32" s="31">
        <f t="shared" si="0"/>
        <v>-3175202</v>
      </c>
      <c r="Z32" s="32">
        <f>+IF(X32&lt;&gt;0,+(Y32/X32)*100,0)</f>
        <v>-77.662998760406182</v>
      </c>
      <c r="AA32" s="29">
        <f>SUM(AA6:AA31)</f>
        <v>8176869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>
        <v>10826692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5413350</v>
      </c>
      <c r="Y34" s="22">
        <v>-5413350</v>
      </c>
      <c r="Z34" s="23">
        <v>-100</v>
      </c>
      <c r="AA34" s="20">
        <v>10826692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132188</v>
      </c>
      <c r="D37" s="20"/>
      <c r="E37" s="21"/>
      <c r="F37" s="22">
        <v>170221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85116</v>
      </c>
      <c r="Y37" s="22">
        <v>-85116</v>
      </c>
      <c r="Z37" s="23">
        <v>-100</v>
      </c>
      <c r="AA37" s="20">
        <v>170221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6026991</v>
      </c>
      <c r="D39" s="20"/>
      <c r="E39" s="21"/>
      <c r="F39" s="22">
        <v>302891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151446</v>
      </c>
      <c r="Y39" s="22">
        <v>-151446</v>
      </c>
      <c r="Z39" s="23">
        <v>-100</v>
      </c>
      <c r="AA39" s="20">
        <v>302891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382598</v>
      </c>
      <c r="D41" s="20"/>
      <c r="E41" s="21"/>
      <c r="F41" s="22">
        <v>568262</v>
      </c>
      <c r="G41" s="22"/>
      <c r="H41" s="22"/>
      <c r="I41" s="22"/>
      <c r="J41" s="22"/>
      <c r="K41" s="22">
        <v>25795</v>
      </c>
      <c r="L41" s="22"/>
      <c r="M41" s="22"/>
      <c r="N41" s="22">
        <v>25795</v>
      </c>
      <c r="O41" s="22"/>
      <c r="P41" s="22"/>
      <c r="Q41" s="22"/>
      <c r="R41" s="22"/>
      <c r="S41" s="22"/>
      <c r="T41" s="22"/>
      <c r="U41" s="22"/>
      <c r="V41" s="22"/>
      <c r="W41" s="22">
        <v>25795</v>
      </c>
      <c r="X41" s="22">
        <v>284130</v>
      </c>
      <c r="Y41" s="22">
        <v>-258335</v>
      </c>
      <c r="Z41" s="23">
        <v>-90.921409214092137</v>
      </c>
      <c r="AA41" s="20">
        <v>568262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351222</v>
      </c>
      <c r="D44" s="20"/>
      <c r="E44" s="21"/>
      <c r="F44" s="22">
        <v>1177223</v>
      </c>
      <c r="G44" s="22"/>
      <c r="H44" s="22"/>
      <c r="I44" s="22">
        <v>4303</v>
      </c>
      <c r="J44" s="22">
        <v>4303</v>
      </c>
      <c r="K44" s="22">
        <v>14518</v>
      </c>
      <c r="L44" s="22"/>
      <c r="M44" s="22"/>
      <c r="N44" s="22">
        <v>14518</v>
      </c>
      <c r="O44" s="22"/>
      <c r="P44" s="22"/>
      <c r="Q44" s="22"/>
      <c r="R44" s="22"/>
      <c r="S44" s="22"/>
      <c r="T44" s="22"/>
      <c r="U44" s="22"/>
      <c r="V44" s="22"/>
      <c r="W44" s="22">
        <v>18821</v>
      </c>
      <c r="X44" s="22">
        <v>588618</v>
      </c>
      <c r="Y44" s="22">
        <v>-569797</v>
      </c>
      <c r="Z44" s="23">
        <v>-96.802510286807404</v>
      </c>
      <c r="AA44" s="20">
        <v>1177223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6892999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13045289</v>
      </c>
      <c r="G47" s="31">
        <f t="shared" si="1"/>
        <v>0</v>
      </c>
      <c r="H47" s="31">
        <f t="shared" si="1"/>
        <v>0</v>
      </c>
      <c r="I47" s="31">
        <f t="shared" si="1"/>
        <v>4303</v>
      </c>
      <c r="J47" s="31">
        <f t="shared" si="1"/>
        <v>4303</v>
      </c>
      <c r="K47" s="31">
        <f t="shared" si="1"/>
        <v>40313</v>
      </c>
      <c r="L47" s="31">
        <f t="shared" si="1"/>
        <v>0</v>
      </c>
      <c r="M47" s="31">
        <f t="shared" si="1"/>
        <v>0</v>
      </c>
      <c r="N47" s="31">
        <f t="shared" si="1"/>
        <v>40313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44616</v>
      </c>
      <c r="X47" s="31">
        <f t="shared" si="1"/>
        <v>6522660</v>
      </c>
      <c r="Y47" s="31">
        <f t="shared" si="1"/>
        <v>-6478044</v>
      </c>
      <c r="Z47" s="32">
        <f>+IF(X47&lt;&gt;0,+(Y47/X47)*100,0)</f>
        <v>-99.315984582976881</v>
      </c>
      <c r="AA47" s="29">
        <f>SUM(AA34:AA46)</f>
        <v>13045289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3014961</v>
      </c>
      <c r="D48" s="39">
        <f t="shared" si="2"/>
        <v>0</v>
      </c>
      <c r="E48" s="40">
        <f t="shared" si="2"/>
        <v>0</v>
      </c>
      <c r="F48" s="41">
        <f t="shared" si="2"/>
        <v>-4868420</v>
      </c>
      <c r="G48" s="41">
        <f t="shared" si="2"/>
        <v>0</v>
      </c>
      <c r="H48" s="41">
        <f t="shared" si="2"/>
        <v>0</v>
      </c>
      <c r="I48" s="41">
        <f t="shared" si="2"/>
        <v>-4303</v>
      </c>
      <c r="J48" s="41">
        <f t="shared" si="2"/>
        <v>-4303</v>
      </c>
      <c r="K48" s="41">
        <f t="shared" si="2"/>
        <v>-40313</v>
      </c>
      <c r="L48" s="41">
        <f t="shared" si="2"/>
        <v>913234</v>
      </c>
      <c r="M48" s="41">
        <f t="shared" si="2"/>
        <v>0</v>
      </c>
      <c r="N48" s="41">
        <f t="shared" si="2"/>
        <v>872921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868618</v>
      </c>
      <c r="X48" s="41">
        <f t="shared" si="2"/>
        <v>-2434224</v>
      </c>
      <c r="Y48" s="41">
        <f t="shared" si="2"/>
        <v>3302842</v>
      </c>
      <c r="Z48" s="42">
        <f>+IF(X48&lt;&gt;0,+(Y48/X48)*100,0)</f>
        <v>-135.68356897311011</v>
      </c>
      <c r="AA48" s="39">
        <f>+AA32-AA47</f>
        <v>-4868420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3014961</v>
      </c>
      <c r="D51" s="48">
        <f t="shared" si="3"/>
        <v>0</v>
      </c>
      <c r="E51" s="49">
        <f t="shared" si="3"/>
        <v>0</v>
      </c>
      <c r="F51" s="50">
        <f t="shared" si="3"/>
        <v>-4868420</v>
      </c>
      <c r="G51" s="50">
        <f t="shared" si="3"/>
        <v>0</v>
      </c>
      <c r="H51" s="50">
        <f t="shared" si="3"/>
        <v>0</v>
      </c>
      <c r="I51" s="50">
        <f t="shared" si="3"/>
        <v>-4303</v>
      </c>
      <c r="J51" s="50">
        <f t="shared" si="3"/>
        <v>-4303</v>
      </c>
      <c r="K51" s="50">
        <f t="shared" si="3"/>
        <v>-40313</v>
      </c>
      <c r="L51" s="50">
        <f t="shared" si="3"/>
        <v>913234</v>
      </c>
      <c r="M51" s="50">
        <f t="shared" si="3"/>
        <v>0</v>
      </c>
      <c r="N51" s="50">
        <f t="shared" si="3"/>
        <v>872921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868618</v>
      </c>
      <c r="X51" s="50">
        <f t="shared" si="3"/>
        <v>-2434224</v>
      </c>
      <c r="Y51" s="50">
        <f t="shared" si="3"/>
        <v>3302842</v>
      </c>
      <c r="Z51" s="51">
        <f>+IF(X51&lt;&gt;0,+(Y51/X51)*100,0)</f>
        <v>-135.68356897311011</v>
      </c>
      <c r="AA51" s="48">
        <f>SUM(AA48:AA50)</f>
        <v>-4868420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3014961</v>
      </c>
      <c r="D53" s="54">
        <f>+D51-D52</f>
        <v>0</v>
      </c>
      <c r="E53" s="55">
        <f t="shared" si="4"/>
        <v>0</v>
      </c>
      <c r="F53" s="56">
        <f t="shared" si="4"/>
        <v>-4868420</v>
      </c>
      <c r="G53" s="56">
        <f t="shared" si="4"/>
        <v>0</v>
      </c>
      <c r="H53" s="56">
        <f t="shared" si="4"/>
        <v>0</v>
      </c>
      <c r="I53" s="56">
        <f t="shared" si="4"/>
        <v>-4303</v>
      </c>
      <c r="J53" s="56">
        <f t="shared" si="4"/>
        <v>-4303</v>
      </c>
      <c r="K53" s="56">
        <f t="shared" si="4"/>
        <v>-40313</v>
      </c>
      <c r="L53" s="56">
        <f t="shared" si="4"/>
        <v>913234</v>
      </c>
      <c r="M53" s="56">
        <f t="shared" si="4"/>
        <v>0</v>
      </c>
      <c r="N53" s="56">
        <f t="shared" si="4"/>
        <v>872921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868618</v>
      </c>
      <c r="X53" s="56">
        <f t="shared" si="4"/>
        <v>-2434224</v>
      </c>
      <c r="Y53" s="56">
        <f t="shared" si="4"/>
        <v>3302842</v>
      </c>
      <c r="Z53" s="57">
        <f>+IF(X53&lt;&gt;0,+(Y53/X53)*100,0)</f>
        <v>-135.68356897311011</v>
      </c>
      <c r="AA53" s="54">
        <f>+AA51-AA52</f>
        <v>-4868420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3014961</v>
      </c>
      <c r="D56" s="48">
        <f>SUM(D53:D55)</f>
        <v>0</v>
      </c>
      <c r="E56" s="49">
        <f t="shared" si="5"/>
        <v>0</v>
      </c>
      <c r="F56" s="50">
        <f t="shared" si="5"/>
        <v>-4868420</v>
      </c>
      <c r="G56" s="50">
        <f t="shared" si="5"/>
        <v>0</v>
      </c>
      <c r="H56" s="50">
        <f t="shared" si="5"/>
        <v>0</v>
      </c>
      <c r="I56" s="50">
        <f t="shared" si="5"/>
        <v>-4303</v>
      </c>
      <c r="J56" s="50">
        <f t="shared" si="5"/>
        <v>-4303</v>
      </c>
      <c r="K56" s="50">
        <f t="shared" si="5"/>
        <v>-40313</v>
      </c>
      <c r="L56" s="50">
        <f t="shared" si="5"/>
        <v>913234</v>
      </c>
      <c r="M56" s="50">
        <f t="shared" si="5"/>
        <v>0</v>
      </c>
      <c r="N56" s="50">
        <f t="shared" si="5"/>
        <v>872921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868618</v>
      </c>
      <c r="X56" s="50">
        <f t="shared" si="5"/>
        <v>-2434224</v>
      </c>
      <c r="Y56" s="50">
        <f t="shared" si="5"/>
        <v>3302842</v>
      </c>
      <c r="Z56" s="51">
        <f>+IF(X56&lt;&gt;0,+(Y56/X56)*100,0)</f>
        <v>-135.68356897311011</v>
      </c>
      <c r="AA56" s="48">
        <f>SUM(AA53:AA55)</f>
        <v>-4868420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3014961</v>
      </c>
      <c r="D59" s="65">
        <f>SUM(D56:D58)</f>
        <v>0</v>
      </c>
      <c r="E59" s="66">
        <f t="shared" si="6"/>
        <v>0</v>
      </c>
      <c r="F59" s="67">
        <f t="shared" si="6"/>
        <v>-4868420</v>
      </c>
      <c r="G59" s="67">
        <f t="shared" si="6"/>
        <v>0</v>
      </c>
      <c r="H59" s="67">
        <f t="shared" si="6"/>
        <v>0</v>
      </c>
      <c r="I59" s="67">
        <f t="shared" si="6"/>
        <v>-4303</v>
      </c>
      <c r="J59" s="67">
        <f t="shared" si="6"/>
        <v>-4303</v>
      </c>
      <c r="K59" s="67">
        <f t="shared" si="6"/>
        <v>-40313</v>
      </c>
      <c r="L59" s="67">
        <f t="shared" si="6"/>
        <v>913234</v>
      </c>
      <c r="M59" s="67">
        <f t="shared" si="6"/>
        <v>0</v>
      </c>
      <c r="N59" s="67">
        <f t="shared" si="6"/>
        <v>872921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868618</v>
      </c>
      <c r="X59" s="67">
        <f t="shared" si="6"/>
        <v>-2434224</v>
      </c>
      <c r="Y59" s="67">
        <f t="shared" si="6"/>
        <v>3302842</v>
      </c>
      <c r="Z59" s="68">
        <f>+IF(X59&lt;&gt;0,+(Y59/X59)*100,0)</f>
        <v>-135.68356897311011</v>
      </c>
      <c r="AA59" s="65">
        <f>SUM(AA56:AA58)</f>
        <v>-4868420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3250702</v>
      </c>
      <c r="D9" s="20"/>
      <c r="E9" s="21">
        <v>2374999</v>
      </c>
      <c r="F9" s="22">
        <v>2374999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1187496</v>
      </c>
      <c r="Y9" s="22">
        <v>-1187496</v>
      </c>
      <c r="Z9" s="23">
        <v>-100</v>
      </c>
      <c r="AA9" s="20">
        <v>2374999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1600000</v>
      </c>
      <c r="F19" s="22">
        <v>1600000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799998</v>
      </c>
      <c r="Y19" s="22">
        <v>-799998</v>
      </c>
      <c r="Z19" s="23">
        <v>-100</v>
      </c>
      <c r="AA19" s="20">
        <v>1600000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3250702</v>
      </c>
      <c r="D32" s="29">
        <f t="shared" ref="D32:Y32" si="0">SUM(D6:D31)</f>
        <v>0</v>
      </c>
      <c r="E32" s="30">
        <f t="shared" si="0"/>
        <v>3974999</v>
      </c>
      <c r="F32" s="31">
        <f t="shared" si="0"/>
        <v>3974999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1987494</v>
      </c>
      <c r="Y32" s="31">
        <f t="shared" si="0"/>
        <v>-1987494</v>
      </c>
      <c r="Z32" s="32">
        <f>+IF(X32&lt;&gt;0,+(Y32/X32)*100,0)</f>
        <v>-100</v>
      </c>
      <c r="AA32" s="29">
        <f>SUM(AA6:AA31)</f>
        <v>3974999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2083738</v>
      </c>
      <c r="D34" s="20"/>
      <c r="E34" s="21">
        <v>2055865</v>
      </c>
      <c r="F34" s="22">
        <v>2055865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1027926</v>
      </c>
      <c r="Y34" s="22">
        <v>-1027926</v>
      </c>
      <c r="Z34" s="23">
        <v>-100</v>
      </c>
      <c r="AA34" s="20">
        <v>2055865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603405</v>
      </c>
      <c r="D37" s="20"/>
      <c r="E37" s="21">
        <v>450800</v>
      </c>
      <c r="F37" s="22">
        <v>450800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225396</v>
      </c>
      <c r="Y37" s="22">
        <v>-225396</v>
      </c>
      <c r="Z37" s="23">
        <v>-100</v>
      </c>
      <c r="AA37" s="20">
        <v>450800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1600000</v>
      </c>
      <c r="F38" s="22">
        <v>1600000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799998</v>
      </c>
      <c r="Y38" s="22">
        <v>-799998</v>
      </c>
      <c r="Z38" s="23">
        <v>-100</v>
      </c>
      <c r="AA38" s="20">
        <v>1600000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795000</v>
      </c>
      <c r="F39" s="22">
        <v>795000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397500</v>
      </c>
      <c r="Y39" s="22">
        <v>-397500</v>
      </c>
      <c r="Z39" s="23">
        <v>-100</v>
      </c>
      <c r="AA39" s="20">
        <v>795000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6750</v>
      </c>
      <c r="D41" s="20"/>
      <c r="E41" s="21">
        <v>100600</v>
      </c>
      <c r="F41" s="22">
        <v>100600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50298</v>
      </c>
      <c r="Y41" s="22">
        <v>-50298</v>
      </c>
      <c r="Z41" s="23">
        <v>-100</v>
      </c>
      <c r="AA41" s="20">
        <v>100600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67992</v>
      </c>
      <c r="D44" s="20"/>
      <c r="E44" s="21">
        <v>1778230</v>
      </c>
      <c r="F44" s="22">
        <v>1778230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889122</v>
      </c>
      <c r="Y44" s="22">
        <v>-889122</v>
      </c>
      <c r="Z44" s="23">
        <v>-100</v>
      </c>
      <c r="AA44" s="20">
        <v>1778230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2761885</v>
      </c>
      <c r="D47" s="29">
        <f t="shared" ref="D47:Y47" si="1">SUM(D34:D46)</f>
        <v>0</v>
      </c>
      <c r="E47" s="30">
        <f t="shared" si="1"/>
        <v>6780495</v>
      </c>
      <c r="F47" s="31">
        <f t="shared" si="1"/>
        <v>6780495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3390240</v>
      </c>
      <c r="Y47" s="31">
        <f t="shared" si="1"/>
        <v>-3390240</v>
      </c>
      <c r="Z47" s="32">
        <f>+IF(X47&lt;&gt;0,+(Y47/X47)*100,0)</f>
        <v>-100</v>
      </c>
      <c r="AA47" s="29">
        <f>SUM(AA34:AA46)</f>
        <v>6780495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488817</v>
      </c>
      <c r="D48" s="39">
        <f t="shared" si="2"/>
        <v>0</v>
      </c>
      <c r="E48" s="40">
        <f t="shared" si="2"/>
        <v>-2805496</v>
      </c>
      <c r="F48" s="41">
        <f t="shared" si="2"/>
        <v>-2805496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-1402746</v>
      </c>
      <c r="Y48" s="41">
        <f t="shared" si="2"/>
        <v>1402746</v>
      </c>
      <c r="Z48" s="42">
        <f>+IF(X48&lt;&gt;0,+(Y48/X48)*100,0)</f>
        <v>-100</v>
      </c>
      <c r="AA48" s="39">
        <f>+AA32-AA47</f>
        <v>-2805496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488817</v>
      </c>
      <c r="D51" s="48">
        <f t="shared" si="3"/>
        <v>0</v>
      </c>
      <c r="E51" s="49">
        <f t="shared" si="3"/>
        <v>-2805496</v>
      </c>
      <c r="F51" s="50">
        <f t="shared" si="3"/>
        <v>-2805496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-1402746</v>
      </c>
      <c r="Y51" s="50">
        <f t="shared" si="3"/>
        <v>1402746</v>
      </c>
      <c r="Z51" s="51">
        <f>+IF(X51&lt;&gt;0,+(Y51/X51)*100,0)</f>
        <v>-100</v>
      </c>
      <c r="AA51" s="48">
        <f>SUM(AA48:AA50)</f>
        <v>-2805496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488817</v>
      </c>
      <c r="D53" s="54">
        <f>+D51-D52</f>
        <v>0</v>
      </c>
      <c r="E53" s="55">
        <f t="shared" si="4"/>
        <v>-2805496</v>
      </c>
      <c r="F53" s="56">
        <f t="shared" si="4"/>
        <v>-2805496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-1402746</v>
      </c>
      <c r="Y53" s="56">
        <f t="shared" si="4"/>
        <v>1402746</v>
      </c>
      <c r="Z53" s="57">
        <f>+IF(X53&lt;&gt;0,+(Y53/X53)*100,0)</f>
        <v>-100</v>
      </c>
      <c r="AA53" s="54">
        <f>+AA51-AA52</f>
        <v>-2805496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488817</v>
      </c>
      <c r="D56" s="48">
        <f>SUM(D53:D55)</f>
        <v>0</v>
      </c>
      <c r="E56" s="49">
        <f t="shared" si="5"/>
        <v>-2805496</v>
      </c>
      <c r="F56" s="50">
        <f t="shared" si="5"/>
        <v>-2805496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-1402746</v>
      </c>
      <c r="Y56" s="50">
        <f t="shared" si="5"/>
        <v>1402746</v>
      </c>
      <c r="Z56" s="51">
        <f>+IF(X56&lt;&gt;0,+(Y56/X56)*100,0)</f>
        <v>-100</v>
      </c>
      <c r="AA56" s="48">
        <f>SUM(AA53:AA55)</f>
        <v>-2805496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488817</v>
      </c>
      <c r="D59" s="65">
        <f>SUM(D56:D58)</f>
        <v>0</v>
      </c>
      <c r="E59" s="66">
        <f t="shared" si="6"/>
        <v>-2805496</v>
      </c>
      <c r="F59" s="67">
        <f t="shared" si="6"/>
        <v>-2805496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-1402746</v>
      </c>
      <c r="Y59" s="67">
        <f t="shared" si="6"/>
        <v>1402746</v>
      </c>
      <c r="Z59" s="68">
        <f>+IF(X59&lt;&gt;0,+(Y59/X59)*100,0)</f>
        <v>-100</v>
      </c>
      <c r="AA59" s="65">
        <f>SUM(AA56:AA58)</f>
        <v>-2805496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1486267</v>
      </c>
      <c r="D9" s="20"/>
      <c r="E9" s="21">
        <v>2013728</v>
      </c>
      <c r="F9" s="22">
        <v>2013728</v>
      </c>
      <c r="G9" s="22"/>
      <c r="H9" s="22"/>
      <c r="I9" s="22">
        <v>437679</v>
      </c>
      <c r="J9" s="22">
        <v>437679</v>
      </c>
      <c r="K9" s="22">
        <v>142269</v>
      </c>
      <c r="L9" s="22"/>
      <c r="M9" s="22"/>
      <c r="N9" s="22">
        <v>142269</v>
      </c>
      <c r="O9" s="22"/>
      <c r="P9" s="22"/>
      <c r="Q9" s="22"/>
      <c r="R9" s="22"/>
      <c r="S9" s="22"/>
      <c r="T9" s="22"/>
      <c r="U9" s="22"/>
      <c r="V9" s="22"/>
      <c r="W9" s="22">
        <v>579948</v>
      </c>
      <c r="X9" s="22">
        <v>1006866</v>
      </c>
      <c r="Y9" s="22">
        <v>-426918</v>
      </c>
      <c r="Z9" s="23">
        <v>-42.400676952047242</v>
      </c>
      <c r="AA9" s="20">
        <v>2013728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78428</v>
      </c>
      <c r="J13" s="22">
        <v>78428</v>
      </c>
      <c r="K13" s="22">
        <v>40324</v>
      </c>
      <c r="L13" s="22"/>
      <c r="M13" s="22"/>
      <c r="N13" s="22">
        <v>40324</v>
      </c>
      <c r="O13" s="22"/>
      <c r="P13" s="22"/>
      <c r="Q13" s="22"/>
      <c r="R13" s="22"/>
      <c r="S13" s="22"/>
      <c r="T13" s="22"/>
      <c r="U13" s="22"/>
      <c r="V13" s="22"/>
      <c r="W13" s="22">
        <v>118752</v>
      </c>
      <c r="X13" s="22"/>
      <c r="Y13" s="22">
        <v>118752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1486267</v>
      </c>
      <c r="D32" s="29">
        <f t="shared" ref="D32:Y32" si="0">SUM(D6:D31)</f>
        <v>0</v>
      </c>
      <c r="E32" s="30">
        <f t="shared" si="0"/>
        <v>2013728</v>
      </c>
      <c r="F32" s="31">
        <f t="shared" si="0"/>
        <v>2013728</v>
      </c>
      <c r="G32" s="31">
        <f t="shared" si="0"/>
        <v>0</v>
      </c>
      <c r="H32" s="31">
        <f t="shared" si="0"/>
        <v>0</v>
      </c>
      <c r="I32" s="31">
        <f t="shared" si="0"/>
        <v>516107</v>
      </c>
      <c r="J32" s="31">
        <f t="shared" si="0"/>
        <v>516107</v>
      </c>
      <c r="K32" s="31">
        <f t="shared" si="0"/>
        <v>182593</v>
      </c>
      <c r="L32" s="31">
        <f t="shared" si="0"/>
        <v>0</v>
      </c>
      <c r="M32" s="31">
        <f t="shared" si="0"/>
        <v>0</v>
      </c>
      <c r="N32" s="31">
        <f t="shared" si="0"/>
        <v>182593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698700</v>
      </c>
      <c r="X32" s="31">
        <f t="shared" si="0"/>
        <v>1006866</v>
      </c>
      <c r="Y32" s="31">
        <f t="shared" si="0"/>
        <v>-308166</v>
      </c>
      <c r="Z32" s="32">
        <f>+IF(X32&lt;&gt;0,+(Y32/X32)*100,0)</f>
        <v>-30.606456072605493</v>
      </c>
      <c r="AA32" s="29">
        <f>SUM(AA6:AA31)</f>
        <v>2013728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1323629</v>
      </c>
      <c r="D34" s="20"/>
      <c r="E34" s="21">
        <v>2744465</v>
      </c>
      <c r="F34" s="22">
        <v>2744465</v>
      </c>
      <c r="G34" s="22"/>
      <c r="H34" s="22">
        <v>264960</v>
      </c>
      <c r="I34" s="22">
        <v>548764</v>
      </c>
      <c r="J34" s="22">
        <v>813724</v>
      </c>
      <c r="K34" s="22">
        <v>360499</v>
      </c>
      <c r="L34" s="22">
        <v>287640</v>
      </c>
      <c r="M34" s="22">
        <v>267106</v>
      </c>
      <c r="N34" s="22">
        <v>915245</v>
      </c>
      <c r="O34" s="22"/>
      <c r="P34" s="22"/>
      <c r="Q34" s="22"/>
      <c r="R34" s="22"/>
      <c r="S34" s="22"/>
      <c r="T34" s="22"/>
      <c r="U34" s="22"/>
      <c r="V34" s="22"/>
      <c r="W34" s="22">
        <v>1728969</v>
      </c>
      <c r="X34" s="22">
        <v>1372236</v>
      </c>
      <c r="Y34" s="22">
        <v>356733</v>
      </c>
      <c r="Z34" s="23">
        <v>25.996475824858116</v>
      </c>
      <c r="AA34" s="20">
        <v>2744465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79130</v>
      </c>
      <c r="D37" s="20"/>
      <c r="E37" s="21">
        <v>392396</v>
      </c>
      <c r="F37" s="22">
        <v>392396</v>
      </c>
      <c r="G37" s="22"/>
      <c r="H37" s="22"/>
      <c r="I37" s="22">
        <v>14500</v>
      </c>
      <c r="J37" s="22">
        <v>14500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14500</v>
      </c>
      <c r="X37" s="22">
        <v>196194</v>
      </c>
      <c r="Y37" s="22">
        <v>-181694</v>
      </c>
      <c r="Z37" s="23">
        <v>-92.609356045546747</v>
      </c>
      <c r="AA37" s="20">
        <v>392396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805600</v>
      </c>
      <c r="F38" s="22">
        <v>805600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402798</v>
      </c>
      <c r="Y38" s="22">
        <v>-402798</v>
      </c>
      <c r="Z38" s="23">
        <v>-100</v>
      </c>
      <c r="AA38" s="20">
        <v>805600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3158217</v>
      </c>
      <c r="F39" s="22">
        <v>3158217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1579104</v>
      </c>
      <c r="Y39" s="22">
        <v>-1579104</v>
      </c>
      <c r="Z39" s="23">
        <v>-100</v>
      </c>
      <c r="AA39" s="20">
        <v>3158217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4024789</v>
      </c>
      <c r="D43" s="20"/>
      <c r="E43" s="21">
        <v>819000</v>
      </c>
      <c r="F43" s="22">
        <v>819000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409500</v>
      </c>
      <c r="Y43" s="22">
        <v>-409500</v>
      </c>
      <c r="Z43" s="23">
        <v>-100</v>
      </c>
      <c r="AA43" s="20">
        <v>819000</v>
      </c>
    </row>
    <row r="44" spans="1:27" x14ac:dyDescent="0.25">
      <c r="A44" s="19" t="s">
        <v>69</v>
      </c>
      <c r="B44" s="15" t="s">
        <v>32</v>
      </c>
      <c r="C44" s="20">
        <v>2122</v>
      </c>
      <c r="D44" s="20"/>
      <c r="E44" s="21">
        <v>5580</v>
      </c>
      <c r="F44" s="22">
        <v>5580</v>
      </c>
      <c r="G44" s="22"/>
      <c r="H44" s="22">
        <v>425</v>
      </c>
      <c r="I44" s="22">
        <v>759</v>
      </c>
      <c r="J44" s="22">
        <v>1184</v>
      </c>
      <c r="K44" s="22">
        <v>431</v>
      </c>
      <c r="L44" s="22">
        <v>368</v>
      </c>
      <c r="M44" s="22">
        <v>332</v>
      </c>
      <c r="N44" s="22">
        <v>1131</v>
      </c>
      <c r="O44" s="22"/>
      <c r="P44" s="22"/>
      <c r="Q44" s="22"/>
      <c r="R44" s="22"/>
      <c r="S44" s="22"/>
      <c r="T44" s="22"/>
      <c r="U44" s="22"/>
      <c r="V44" s="22"/>
      <c r="W44" s="22">
        <v>2315</v>
      </c>
      <c r="X44" s="22">
        <v>2790</v>
      </c>
      <c r="Y44" s="22">
        <v>-475</v>
      </c>
      <c r="Z44" s="23">
        <v>-17.025089605734767</v>
      </c>
      <c r="AA44" s="20">
        <v>5580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5429670</v>
      </c>
      <c r="D47" s="29">
        <f t="shared" ref="D47:Y47" si="1">SUM(D34:D46)</f>
        <v>0</v>
      </c>
      <c r="E47" s="30">
        <f t="shared" si="1"/>
        <v>7925258</v>
      </c>
      <c r="F47" s="31">
        <f t="shared" si="1"/>
        <v>7925258</v>
      </c>
      <c r="G47" s="31">
        <f t="shared" si="1"/>
        <v>0</v>
      </c>
      <c r="H47" s="31">
        <f t="shared" si="1"/>
        <v>265385</v>
      </c>
      <c r="I47" s="31">
        <f t="shared" si="1"/>
        <v>564023</v>
      </c>
      <c r="J47" s="31">
        <f t="shared" si="1"/>
        <v>829408</v>
      </c>
      <c r="K47" s="31">
        <f t="shared" si="1"/>
        <v>360930</v>
      </c>
      <c r="L47" s="31">
        <f t="shared" si="1"/>
        <v>288008</v>
      </c>
      <c r="M47" s="31">
        <f t="shared" si="1"/>
        <v>267438</v>
      </c>
      <c r="N47" s="31">
        <f t="shared" si="1"/>
        <v>916376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1745784</v>
      </c>
      <c r="X47" s="31">
        <f t="shared" si="1"/>
        <v>3962622</v>
      </c>
      <c r="Y47" s="31">
        <f t="shared" si="1"/>
        <v>-2216838</v>
      </c>
      <c r="Z47" s="32">
        <f>+IF(X47&lt;&gt;0,+(Y47/X47)*100,0)</f>
        <v>-55.94371605467289</v>
      </c>
      <c r="AA47" s="29">
        <f>SUM(AA34:AA46)</f>
        <v>7925258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-3943403</v>
      </c>
      <c r="D48" s="39">
        <f t="shared" si="2"/>
        <v>0</v>
      </c>
      <c r="E48" s="40">
        <f t="shared" si="2"/>
        <v>-5911530</v>
      </c>
      <c r="F48" s="41">
        <f t="shared" si="2"/>
        <v>-5911530</v>
      </c>
      <c r="G48" s="41">
        <f t="shared" si="2"/>
        <v>0</v>
      </c>
      <c r="H48" s="41">
        <f t="shared" si="2"/>
        <v>-265385</v>
      </c>
      <c r="I48" s="41">
        <f t="shared" si="2"/>
        <v>-47916</v>
      </c>
      <c r="J48" s="41">
        <f t="shared" si="2"/>
        <v>-313301</v>
      </c>
      <c r="K48" s="41">
        <f t="shared" si="2"/>
        <v>-178337</v>
      </c>
      <c r="L48" s="41">
        <f t="shared" si="2"/>
        <v>-288008</v>
      </c>
      <c r="M48" s="41">
        <f t="shared" si="2"/>
        <v>-267438</v>
      </c>
      <c r="N48" s="41">
        <f t="shared" si="2"/>
        <v>-733783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-1047084</v>
      </c>
      <c r="X48" s="41">
        <f t="shared" si="2"/>
        <v>-2955756</v>
      </c>
      <c r="Y48" s="41">
        <f t="shared" si="2"/>
        <v>1908672</v>
      </c>
      <c r="Z48" s="42">
        <f>+IF(X48&lt;&gt;0,+(Y48/X48)*100,0)</f>
        <v>-64.574748389244576</v>
      </c>
      <c r="AA48" s="39">
        <f>+AA32-AA47</f>
        <v>-5911530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-3943403</v>
      </c>
      <c r="D51" s="48">
        <f t="shared" si="3"/>
        <v>0</v>
      </c>
      <c r="E51" s="49">
        <f t="shared" si="3"/>
        <v>-5911530</v>
      </c>
      <c r="F51" s="50">
        <f t="shared" si="3"/>
        <v>-5911530</v>
      </c>
      <c r="G51" s="50">
        <f t="shared" si="3"/>
        <v>0</v>
      </c>
      <c r="H51" s="50">
        <f t="shared" si="3"/>
        <v>-265385</v>
      </c>
      <c r="I51" s="50">
        <f t="shared" si="3"/>
        <v>-47916</v>
      </c>
      <c r="J51" s="50">
        <f t="shared" si="3"/>
        <v>-313301</v>
      </c>
      <c r="K51" s="50">
        <f t="shared" si="3"/>
        <v>-178337</v>
      </c>
      <c r="L51" s="50">
        <f t="shared" si="3"/>
        <v>-288008</v>
      </c>
      <c r="M51" s="50">
        <f t="shared" si="3"/>
        <v>-267438</v>
      </c>
      <c r="N51" s="50">
        <f t="shared" si="3"/>
        <v>-733783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-1047084</v>
      </c>
      <c r="X51" s="50">
        <f t="shared" si="3"/>
        <v>-2955756</v>
      </c>
      <c r="Y51" s="50">
        <f t="shared" si="3"/>
        <v>1908672</v>
      </c>
      <c r="Z51" s="51">
        <f>+IF(X51&lt;&gt;0,+(Y51/X51)*100,0)</f>
        <v>-64.574748389244576</v>
      </c>
      <c r="AA51" s="48">
        <f>SUM(AA48:AA50)</f>
        <v>-5911530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-3943403</v>
      </c>
      <c r="D53" s="54">
        <f>+D51-D52</f>
        <v>0</v>
      </c>
      <c r="E53" s="55">
        <f t="shared" si="4"/>
        <v>-5911530</v>
      </c>
      <c r="F53" s="56">
        <f t="shared" si="4"/>
        <v>-5911530</v>
      </c>
      <c r="G53" s="56">
        <f t="shared" si="4"/>
        <v>0</v>
      </c>
      <c r="H53" s="56">
        <f t="shared" si="4"/>
        <v>-265385</v>
      </c>
      <c r="I53" s="56">
        <f t="shared" si="4"/>
        <v>-47916</v>
      </c>
      <c r="J53" s="56">
        <f t="shared" si="4"/>
        <v>-313301</v>
      </c>
      <c r="K53" s="56">
        <f t="shared" si="4"/>
        <v>-178337</v>
      </c>
      <c r="L53" s="56">
        <f t="shared" si="4"/>
        <v>-288008</v>
      </c>
      <c r="M53" s="56">
        <f t="shared" si="4"/>
        <v>-267438</v>
      </c>
      <c r="N53" s="56">
        <f t="shared" si="4"/>
        <v>-733783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-1047084</v>
      </c>
      <c r="X53" s="56">
        <f t="shared" si="4"/>
        <v>-2955756</v>
      </c>
      <c r="Y53" s="56">
        <f t="shared" si="4"/>
        <v>1908672</v>
      </c>
      <c r="Z53" s="57">
        <f>+IF(X53&lt;&gt;0,+(Y53/X53)*100,0)</f>
        <v>-64.574748389244576</v>
      </c>
      <c r="AA53" s="54">
        <f>+AA51-AA52</f>
        <v>-5911530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-3943403</v>
      </c>
      <c r="D56" s="48">
        <f>SUM(D53:D55)</f>
        <v>0</v>
      </c>
      <c r="E56" s="49">
        <f t="shared" si="5"/>
        <v>-5911530</v>
      </c>
      <c r="F56" s="50">
        <f t="shared" si="5"/>
        <v>-5911530</v>
      </c>
      <c r="G56" s="50">
        <f t="shared" si="5"/>
        <v>0</v>
      </c>
      <c r="H56" s="50">
        <f t="shared" si="5"/>
        <v>-265385</v>
      </c>
      <c r="I56" s="50">
        <f t="shared" si="5"/>
        <v>-47916</v>
      </c>
      <c r="J56" s="50">
        <f t="shared" si="5"/>
        <v>-313301</v>
      </c>
      <c r="K56" s="50">
        <f t="shared" si="5"/>
        <v>-178337</v>
      </c>
      <c r="L56" s="50">
        <f t="shared" si="5"/>
        <v>-288008</v>
      </c>
      <c r="M56" s="50">
        <f t="shared" si="5"/>
        <v>-267438</v>
      </c>
      <c r="N56" s="50">
        <f t="shared" si="5"/>
        <v>-733783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-1047084</v>
      </c>
      <c r="X56" s="50">
        <f t="shared" si="5"/>
        <v>-2955756</v>
      </c>
      <c r="Y56" s="50">
        <f t="shared" si="5"/>
        <v>1908672</v>
      </c>
      <c r="Z56" s="51">
        <f>+IF(X56&lt;&gt;0,+(Y56/X56)*100,0)</f>
        <v>-64.574748389244576</v>
      </c>
      <c r="AA56" s="48">
        <f>SUM(AA53:AA55)</f>
        <v>-5911530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-3943403</v>
      </c>
      <c r="D59" s="65">
        <f>SUM(D56:D58)</f>
        <v>0</v>
      </c>
      <c r="E59" s="66">
        <f t="shared" si="6"/>
        <v>-5911530</v>
      </c>
      <c r="F59" s="67">
        <f t="shared" si="6"/>
        <v>-5911530</v>
      </c>
      <c r="G59" s="67">
        <f t="shared" si="6"/>
        <v>0</v>
      </c>
      <c r="H59" s="67">
        <f t="shared" si="6"/>
        <v>-265385</v>
      </c>
      <c r="I59" s="67">
        <f t="shared" si="6"/>
        <v>-47916</v>
      </c>
      <c r="J59" s="67">
        <f t="shared" si="6"/>
        <v>-313301</v>
      </c>
      <c r="K59" s="67">
        <f t="shared" si="6"/>
        <v>-178337</v>
      </c>
      <c r="L59" s="67">
        <f t="shared" si="6"/>
        <v>-288008</v>
      </c>
      <c r="M59" s="67">
        <f t="shared" si="6"/>
        <v>-267438</v>
      </c>
      <c r="N59" s="67">
        <f t="shared" si="6"/>
        <v>-733783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-1047084</v>
      </c>
      <c r="X59" s="67">
        <f t="shared" si="6"/>
        <v>-2955756</v>
      </c>
      <c r="Y59" s="67">
        <f t="shared" si="6"/>
        <v>1908672</v>
      </c>
      <c r="Z59" s="68">
        <f>+IF(X59&lt;&gt;0,+(Y59/X59)*100,0)</f>
        <v>-64.574748389244576</v>
      </c>
      <c r="AA59" s="65">
        <f>SUM(AA56:AA58)</f>
        <v>-5911530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1748347</v>
      </c>
      <c r="D9" s="20"/>
      <c r="E9" s="21">
        <v>6887028</v>
      </c>
      <c r="F9" s="22">
        <v>6887028</v>
      </c>
      <c r="G9" s="22">
        <v>148831</v>
      </c>
      <c r="H9" s="22">
        <v>148523</v>
      </c>
      <c r="I9" s="22">
        <v>148247</v>
      </c>
      <c r="J9" s="22">
        <v>445601</v>
      </c>
      <c r="K9" s="22">
        <v>150730</v>
      </c>
      <c r="L9" s="22">
        <v>150546</v>
      </c>
      <c r="M9" s="22">
        <v>150821</v>
      </c>
      <c r="N9" s="22">
        <v>452097</v>
      </c>
      <c r="O9" s="22"/>
      <c r="P9" s="22"/>
      <c r="Q9" s="22"/>
      <c r="R9" s="22"/>
      <c r="S9" s="22"/>
      <c r="T9" s="22"/>
      <c r="U9" s="22"/>
      <c r="V9" s="22"/>
      <c r="W9" s="22">
        <v>897698</v>
      </c>
      <c r="X9" s="22">
        <v>3443514</v>
      </c>
      <c r="Y9" s="22">
        <v>-2545816</v>
      </c>
      <c r="Z9" s="23">
        <v>-73.930757940870862</v>
      </c>
      <c r="AA9" s="20">
        <v>6887028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1107766</v>
      </c>
      <c r="D13" s="20"/>
      <c r="E13" s="21">
        <v>1310724</v>
      </c>
      <c r="F13" s="22">
        <v>1310724</v>
      </c>
      <c r="G13" s="22">
        <v>98365</v>
      </c>
      <c r="H13" s="22">
        <v>99218</v>
      </c>
      <c r="I13" s="22">
        <v>100261</v>
      </c>
      <c r="J13" s="22">
        <v>297844</v>
      </c>
      <c r="K13" s="22">
        <v>101277</v>
      </c>
      <c r="L13" s="22">
        <v>101963</v>
      </c>
      <c r="M13" s="22">
        <v>103041</v>
      </c>
      <c r="N13" s="22">
        <v>306281</v>
      </c>
      <c r="O13" s="22"/>
      <c r="P13" s="22"/>
      <c r="Q13" s="22"/>
      <c r="R13" s="22"/>
      <c r="S13" s="22"/>
      <c r="T13" s="22"/>
      <c r="U13" s="22"/>
      <c r="V13" s="22"/>
      <c r="W13" s="22">
        <v>604125</v>
      </c>
      <c r="X13" s="22">
        <v>655362</v>
      </c>
      <c r="Y13" s="22">
        <v>-51237</v>
      </c>
      <c r="Z13" s="23">
        <v>-7.8181218929385592</v>
      </c>
      <c r="AA13" s="20">
        <v>1310724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2856113</v>
      </c>
      <c r="D32" s="29">
        <f t="shared" ref="D32:Y32" si="0">SUM(D6:D31)</f>
        <v>0</v>
      </c>
      <c r="E32" s="30">
        <f t="shared" si="0"/>
        <v>8197752</v>
      </c>
      <c r="F32" s="31">
        <f t="shared" si="0"/>
        <v>8197752</v>
      </c>
      <c r="G32" s="31">
        <f t="shared" si="0"/>
        <v>247196</v>
      </c>
      <c r="H32" s="31">
        <f t="shared" si="0"/>
        <v>247741</v>
      </c>
      <c r="I32" s="31">
        <f t="shared" si="0"/>
        <v>248508</v>
      </c>
      <c r="J32" s="31">
        <f t="shared" si="0"/>
        <v>743445</v>
      </c>
      <c r="K32" s="31">
        <f t="shared" si="0"/>
        <v>252007</v>
      </c>
      <c r="L32" s="31">
        <f t="shared" si="0"/>
        <v>252509</v>
      </c>
      <c r="M32" s="31">
        <f t="shared" si="0"/>
        <v>253862</v>
      </c>
      <c r="N32" s="31">
        <f t="shared" si="0"/>
        <v>758378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1501823</v>
      </c>
      <c r="X32" s="31">
        <f t="shared" si="0"/>
        <v>4098876</v>
      </c>
      <c r="Y32" s="31">
        <f t="shared" si="0"/>
        <v>-2597053</v>
      </c>
      <c r="Z32" s="32">
        <f>+IF(X32&lt;&gt;0,+(Y32/X32)*100,0)</f>
        <v>-63.360126044310682</v>
      </c>
      <c r="AA32" s="29">
        <f>SUM(AA6:AA31)</f>
        <v>8197752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2936023</v>
      </c>
      <c r="D34" s="20"/>
      <c r="E34" s="21">
        <v>3413172</v>
      </c>
      <c r="F34" s="22">
        <v>3413172</v>
      </c>
      <c r="G34" s="22">
        <v>218685</v>
      </c>
      <c r="H34" s="22">
        <v>243975</v>
      </c>
      <c r="I34" s="22">
        <v>249444</v>
      </c>
      <c r="J34" s="22">
        <v>712104</v>
      </c>
      <c r="K34" s="22">
        <v>264430</v>
      </c>
      <c r="L34" s="22">
        <v>239409</v>
      </c>
      <c r="M34" s="22">
        <v>381293</v>
      </c>
      <c r="N34" s="22">
        <v>885132</v>
      </c>
      <c r="O34" s="22"/>
      <c r="P34" s="22"/>
      <c r="Q34" s="22"/>
      <c r="R34" s="22"/>
      <c r="S34" s="22"/>
      <c r="T34" s="22"/>
      <c r="U34" s="22"/>
      <c r="V34" s="22"/>
      <c r="W34" s="22">
        <v>1597236</v>
      </c>
      <c r="X34" s="22">
        <v>1706586</v>
      </c>
      <c r="Y34" s="22">
        <v>-109350</v>
      </c>
      <c r="Z34" s="23">
        <v>-6.4075294183826657</v>
      </c>
      <c r="AA34" s="20">
        <v>3413172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110148</v>
      </c>
      <c r="F37" s="22">
        <v>110148</v>
      </c>
      <c r="G37" s="22"/>
      <c r="H37" s="22"/>
      <c r="I37" s="22">
        <v>5035</v>
      </c>
      <c r="J37" s="22">
        <v>5035</v>
      </c>
      <c r="K37" s="22">
        <v>7872</v>
      </c>
      <c r="L37" s="22">
        <v>1437</v>
      </c>
      <c r="M37" s="22">
        <v>1135</v>
      </c>
      <c r="N37" s="22">
        <v>10444</v>
      </c>
      <c r="O37" s="22"/>
      <c r="P37" s="22"/>
      <c r="Q37" s="22"/>
      <c r="R37" s="22"/>
      <c r="S37" s="22"/>
      <c r="T37" s="22"/>
      <c r="U37" s="22"/>
      <c r="V37" s="22"/>
      <c r="W37" s="22">
        <v>15479</v>
      </c>
      <c r="X37" s="22">
        <v>55074</v>
      </c>
      <c r="Y37" s="22">
        <v>-39595</v>
      </c>
      <c r="Z37" s="23">
        <v>-71.894178741329853</v>
      </c>
      <c r="AA37" s="20">
        <v>110148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495924</v>
      </c>
      <c r="F39" s="22">
        <v>495924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247962</v>
      </c>
      <c r="Y39" s="22">
        <v>-247962</v>
      </c>
      <c r="Z39" s="23">
        <v>-100</v>
      </c>
      <c r="AA39" s="20">
        <v>495924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114298</v>
      </c>
      <c r="D44" s="20"/>
      <c r="E44" s="21">
        <v>345984</v>
      </c>
      <c r="F44" s="22">
        <v>345984</v>
      </c>
      <c r="G44" s="22">
        <v>1203</v>
      </c>
      <c r="H44" s="22">
        <v>1226</v>
      </c>
      <c r="I44" s="22">
        <v>1382</v>
      </c>
      <c r="J44" s="22">
        <v>3811</v>
      </c>
      <c r="K44" s="22">
        <v>5899</v>
      </c>
      <c r="L44" s="22">
        <v>28032</v>
      </c>
      <c r="M44" s="22">
        <v>5472</v>
      </c>
      <c r="N44" s="22">
        <v>39403</v>
      </c>
      <c r="O44" s="22"/>
      <c r="P44" s="22"/>
      <c r="Q44" s="22"/>
      <c r="R44" s="22"/>
      <c r="S44" s="22"/>
      <c r="T44" s="22"/>
      <c r="U44" s="22"/>
      <c r="V44" s="22"/>
      <c r="W44" s="22">
        <v>43214</v>
      </c>
      <c r="X44" s="22">
        <v>172992</v>
      </c>
      <c r="Y44" s="22">
        <v>-129778</v>
      </c>
      <c r="Z44" s="23">
        <v>-75.019654088050316</v>
      </c>
      <c r="AA44" s="20">
        <v>345984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3050321</v>
      </c>
      <c r="D47" s="29">
        <f t="shared" ref="D47:Y47" si="1">SUM(D34:D46)</f>
        <v>0</v>
      </c>
      <c r="E47" s="30">
        <f t="shared" si="1"/>
        <v>4365228</v>
      </c>
      <c r="F47" s="31">
        <f t="shared" si="1"/>
        <v>4365228</v>
      </c>
      <c r="G47" s="31">
        <f t="shared" si="1"/>
        <v>219888</v>
      </c>
      <c r="H47" s="31">
        <f t="shared" si="1"/>
        <v>245201</v>
      </c>
      <c r="I47" s="31">
        <f t="shared" si="1"/>
        <v>255861</v>
      </c>
      <c r="J47" s="31">
        <f t="shared" si="1"/>
        <v>720950</v>
      </c>
      <c r="K47" s="31">
        <f t="shared" si="1"/>
        <v>278201</v>
      </c>
      <c r="L47" s="31">
        <f t="shared" si="1"/>
        <v>268878</v>
      </c>
      <c r="M47" s="31">
        <f t="shared" si="1"/>
        <v>387900</v>
      </c>
      <c r="N47" s="31">
        <f t="shared" si="1"/>
        <v>934979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1655929</v>
      </c>
      <c r="X47" s="31">
        <f t="shared" si="1"/>
        <v>2182614</v>
      </c>
      <c r="Y47" s="31">
        <f t="shared" si="1"/>
        <v>-526685</v>
      </c>
      <c r="Z47" s="32">
        <f>+IF(X47&lt;&gt;0,+(Y47/X47)*100,0)</f>
        <v>-24.130927410893545</v>
      </c>
      <c r="AA47" s="29">
        <f>SUM(AA34:AA46)</f>
        <v>4365228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-194208</v>
      </c>
      <c r="D48" s="39">
        <f t="shared" si="2"/>
        <v>0</v>
      </c>
      <c r="E48" s="40">
        <f t="shared" si="2"/>
        <v>3832524</v>
      </c>
      <c r="F48" s="41">
        <f t="shared" si="2"/>
        <v>3832524</v>
      </c>
      <c r="G48" s="41">
        <f t="shared" si="2"/>
        <v>27308</v>
      </c>
      <c r="H48" s="41">
        <f t="shared" si="2"/>
        <v>2540</v>
      </c>
      <c r="I48" s="41">
        <f t="shared" si="2"/>
        <v>-7353</v>
      </c>
      <c r="J48" s="41">
        <f t="shared" si="2"/>
        <v>22495</v>
      </c>
      <c r="K48" s="41">
        <f t="shared" si="2"/>
        <v>-26194</v>
      </c>
      <c r="L48" s="41">
        <f t="shared" si="2"/>
        <v>-16369</v>
      </c>
      <c r="M48" s="41">
        <f t="shared" si="2"/>
        <v>-134038</v>
      </c>
      <c r="N48" s="41">
        <f t="shared" si="2"/>
        <v>-176601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-154106</v>
      </c>
      <c r="X48" s="41">
        <f t="shared" si="2"/>
        <v>1916262</v>
      </c>
      <c r="Y48" s="41">
        <f t="shared" si="2"/>
        <v>-2070368</v>
      </c>
      <c r="Z48" s="42">
        <f>+IF(X48&lt;&gt;0,+(Y48/X48)*100,0)</f>
        <v>-108.04201095674809</v>
      </c>
      <c r="AA48" s="39">
        <f>+AA32-AA47</f>
        <v>3832524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-194208</v>
      </c>
      <c r="D51" s="48">
        <f t="shared" si="3"/>
        <v>0</v>
      </c>
      <c r="E51" s="49">
        <f t="shared" si="3"/>
        <v>3832524</v>
      </c>
      <c r="F51" s="50">
        <f t="shared" si="3"/>
        <v>3832524</v>
      </c>
      <c r="G51" s="50">
        <f t="shared" si="3"/>
        <v>27308</v>
      </c>
      <c r="H51" s="50">
        <f t="shared" si="3"/>
        <v>2540</v>
      </c>
      <c r="I51" s="50">
        <f t="shared" si="3"/>
        <v>-7353</v>
      </c>
      <c r="J51" s="50">
        <f t="shared" si="3"/>
        <v>22495</v>
      </c>
      <c r="K51" s="50">
        <f t="shared" si="3"/>
        <v>-26194</v>
      </c>
      <c r="L51" s="50">
        <f t="shared" si="3"/>
        <v>-16369</v>
      </c>
      <c r="M51" s="50">
        <f t="shared" si="3"/>
        <v>-134038</v>
      </c>
      <c r="N51" s="50">
        <f t="shared" si="3"/>
        <v>-176601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-154106</v>
      </c>
      <c r="X51" s="50">
        <f t="shared" si="3"/>
        <v>1916262</v>
      </c>
      <c r="Y51" s="50">
        <f t="shared" si="3"/>
        <v>-2070368</v>
      </c>
      <c r="Z51" s="51">
        <f>+IF(X51&lt;&gt;0,+(Y51/X51)*100,0)</f>
        <v>-108.04201095674809</v>
      </c>
      <c r="AA51" s="48">
        <f>SUM(AA48:AA50)</f>
        <v>3832524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-194208</v>
      </c>
      <c r="D53" s="54">
        <f>+D51-D52</f>
        <v>0</v>
      </c>
      <c r="E53" s="55">
        <f t="shared" si="4"/>
        <v>3832524</v>
      </c>
      <c r="F53" s="56">
        <f t="shared" si="4"/>
        <v>3832524</v>
      </c>
      <c r="G53" s="56">
        <f t="shared" si="4"/>
        <v>27308</v>
      </c>
      <c r="H53" s="56">
        <f t="shared" si="4"/>
        <v>2540</v>
      </c>
      <c r="I53" s="56">
        <f t="shared" si="4"/>
        <v>-7353</v>
      </c>
      <c r="J53" s="56">
        <f t="shared" si="4"/>
        <v>22495</v>
      </c>
      <c r="K53" s="56">
        <f t="shared" si="4"/>
        <v>-26194</v>
      </c>
      <c r="L53" s="56">
        <f t="shared" si="4"/>
        <v>-16369</v>
      </c>
      <c r="M53" s="56">
        <f t="shared" si="4"/>
        <v>-134038</v>
      </c>
      <c r="N53" s="56">
        <f t="shared" si="4"/>
        <v>-176601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-154106</v>
      </c>
      <c r="X53" s="56">
        <f t="shared" si="4"/>
        <v>1916262</v>
      </c>
      <c r="Y53" s="56">
        <f t="shared" si="4"/>
        <v>-2070368</v>
      </c>
      <c r="Z53" s="57">
        <f>+IF(X53&lt;&gt;0,+(Y53/X53)*100,0)</f>
        <v>-108.04201095674809</v>
      </c>
      <c r="AA53" s="54">
        <f>+AA51-AA52</f>
        <v>3832524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-194208</v>
      </c>
      <c r="D56" s="48">
        <f>SUM(D53:D55)</f>
        <v>0</v>
      </c>
      <c r="E56" s="49">
        <f t="shared" si="5"/>
        <v>3832524</v>
      </c>
      <c r="F56" s="50">
        <f t="shared" si="5"/>
        <v>3832524</v>
      </c>
      <c r="G56" s="50">
        <f t="shared" si="5"/>
        <v>27308</v>
      </c>
      <c r="H56" s="50">
        <f t="shared" si="5"/>
        <v>2540</v>
      </c>
      <c r="I56" s="50">
        <f t="shared" si="5"/>
        <v>-7353</v>
      </c>
      <c r="J56" s="50">
        <f t="shared" si="5"/>
        <v>22495</v>
      </c>
      <c r="K56" s="50">
        <f t="shared" si="5"/>
        <v>-26194</v>
      </c>
      <c r="L56" s="50">
        <f t="shared" si="5"/>
        <v>-16369</v>
      </c>
      <c r="M56" s="50">
        <f t="shared" si="5"/>
        <v>-134038</v>
      </c>
      <c r="N56" s="50">
        <f t="shared" si="5"/>
        <v>-176601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-154106</v>
      </c>
      <c r="X56" s="50">
        <f t="shared" si="5"/>
        <v>1916262</v>
      </c>
      <c r="Y56" s="50">
        <f t="shared" si="5"/>
        <v>-2070368</v>
      </c>
      <c r="Z56" s="51">
        <f>+IF(X56&lt;&gt;0,+(Y56/X56)*100,0)</f>
        <v>-108.04201095674809</v>
      </c>
      <c r="AA56" s="48">
        <f>SUM(AA53:AA55)</f>
        <v>3832524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-194208</v>
      </c>
      <c r="D59" s="65">
        <f>SUM(D56:D58)</f>
        <v>0</v>
      </c>
      <c r="E59" s="66">
        <f t="shared" si="6"/>
        <v>3832524</v>
      </c>
      <c r="F59" s="67">
        <f t="shared" si="6"/>
        <v>3832524</v>
      </c>
      <c r="G59" s="67">
        <f t="shared" si="6"/>
        <v>27308</v>
      </c>
      <c r="H59" s="67">
        <f t="shared" si="6"/>
        <v>2540</v>
      </c>
      <c r="I59" s="67">
        <f t="shared" si="6"/>
        <v>-7353</v>
      </c>
      <c r="J59" s="67">
        <f t="shared" si="6"/>
        <v>22495</v>
      </c>
      <c r="K59" s="67">
        <f t="shared" si="6"/>
        <v>-26194</v>
      </c>
      <c r="L59" s="67">
        <f t="shared" si="6"/>
        <v>-16369</v>
      </c>
      <c r="M59" s="67">
        <f t="shared" si="6"/>
        <v>-134038</v>
      </c>
      <c r="N59" s="67">
        <f t="shared" si="6"/>
        <v>-176601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-154106</v>
      </c>
      <c r="X59" s="67">
        <f t="shared" si="6"/>
        <v>1916262</v>
      </c>
      <c r="Y59" s="67">
        <f t="shared" si="6"/>
        <v>-2070368</v>
      </c>
      <c r="Z59" s="68">
        <f>+IF(X59&lt;&gt;0,+(Y59/X59)*100,0)</f>
        <v>-108.04201095674809</v>
      </c>
      <c r="AA59" s="65">
        <f>SUM(AA56:AA58)</f>
        <v>3832524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3484415</v>
      </c>
      <c r="D9" s="20"/>
      <c r="E9" s="21">
        <v>3419325</v>
      </c>
      <c r="F9" s="22">
        <v>3419325</v>
      </c>
      <c r="G9" s="22">
        <v>329086</v>
      </c>
      <c r="H9" s="22">
        <v>326499</v>
      </c>
      <c r="I9" s="22">
        <v>330875</v>
      </c>
      <c r="J9" s="22">
        <v>986460</v>
      </c>
      <c r="K9" s="22">
        <v>343008</v>
      </c>
      <c r="L9" s="22">
        <v>345650</v>
      </c>
      <c r="M9" s="22">
        <v>344414</v>
      </c>
      <c r="N9" s="22">
        <v>1033072</v>
      </c>
      <c r="O9" s="22"/>
      <c r="P9" s="22"/>
      <c r="Q9" s="22"/>
      <c r="R9" s="22"/>
      <c r="S9" s="22"/>
      <c r="T9" s="22"/>
      <c r="U9" s="22"/>
      <c r="V9" s="22"/>
      <c r="W9" s="22">
        <v>2019532</v>
      </c>
      <c r="X9" s="22">
        <v>1709664</v>
      </c>
      <c r="Y9" s="22">
        <v>309868</v>
      </c>
      <c r="Z9" s="23">
        <v>18.124496977183821</v>
      </c>
      <c r="AA9" s="20">
        <v>3419325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1431623</v>
      </c>
      <c r="F13" s="22">
        <v>1431623</v>
      </c>
      <c r="G13" s="22">
        <v>156792</v>
      </c>
      <c r="H13" s="22">
        <v>159743</v>
      </c>
      <c r="I13" s="22">
        <v>159067</v>
      </c>
      <c r="J13" s="22">
        <v>475602</v>
      </c>
      <c r="K13" s="22">
        <v>162309</v>
      </c>
      <c r="L13" s="22">
        <v>165060</v>
      </c>
      <c r="M13" s="22">
        <v>168524</v>
      </c>
      <c r="N13" s="22">
        <v>495893</v>
      </c>
      <c r="O13" s="22"/>
      <c r="P13" s="22"/>
      <c r="Q13" s="22"/>
      <c r="R13" s="22"/>
      <c r="S13" s="22"/>
      <c r="T13" s="22"/>
      <c r="U13" s="22"/>
      <c r="V13" s="22"/>
      <c r="W13" s="22">
        <v>971495</v>
      </c>
      <c r="X13" s="22">
        <v>715812</v>
      </c>
      <c r="Y13" s="22">
        <v>255683</v>
      </c>
      <c r="Z13" s="23">
        <v>35.719295010421732</v>
      </c>
      <c r="AA13" s="20">
        <v>1431623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4936706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5943718</v>
      </c>
      <c r="D25" s="20"/>
      <c r="E25" s="21">
        <v>6288427</v>
      </c>
      <c r="F25" s="22">
        <v>6288427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3144216</v>
      </c>
      <c r="Y25" s="22">
        <v>-3144216</v>
      </c>
      <c r="Z25" s="23">
        <v>-100</v>
      </c>
      <c r="AA25" s="20">
        <v>6288427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14364839</v>
      </c>
      <c r="D32" s="29">
        <f t="shared" ref="D32:Y32" si="0">SUM(D6:D31)</f>
        <v>0</v>
      </c>
      <c r="E32" s="30">
        <f t="shared" si="0"/>
        <v>11139375</v>
      </c>
      <c r="F32" s="31">
        <f t="shared" si="0"/>
        <v>11139375</v>
      </c>
      <c r="G32" s="31">
        <f t="shared" si="0"/>
        <v>485878</v>
      </c>
      <c r="H32" s="31">
        <f t="shared" si="0"/>
        <v>486242</v>
      </c>
      <c r="I32" s="31">
        <f t="shared" si="0"/>
        <v>489942</v>
      </c>
      <c r="J32" s="31">
        <f t="shared" si="0"/>
        <v>1462062</v>
      </c>
      <c r="K32" s="31">
        <f t="shared" si="0"/>
        <v>505317</v>
      </c>
      <c r="L32" s="31">
        <f t="shared" si="0"/>
        <v>510710</v>
      </c>
      <c r="M32" s="31">
        <f t="shared" si="0"/>
        <v>512938</v>
      </c>
      <c r="N32" s="31">
        <f t="shared" si="0"/>
        <v>1528965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2991027</v>
      </c>
      <c r="X32" s="31">
        <f t="shared" si="0"/>
        <v>5569692</v>
      </c>
      <c r="Y32" s="31">
        <f t="shared" si="0"/>
        <v>-2578665</v>
      </c>
      <c r="Z32" s="32">
        <f>+IF(X32&lt;&gt;0,+(Y32/X32)*100,0)</f>
        <v>-46.29816155004621</v>
      </c>
      <c r="AA32" s="29">
        <f>SUM(AA6:AA31)</f>
        <v>11139375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1678824</v>
      </c>
      <c r="D34" s="20"/>
      <c r="E34" s="21">
        <v>1899840</v>
      </c>
      <c r="F34" s="22">
        <v>1899840</v>
      </c>
      <c r="G34" s="22">
        <v>211902</v>
      </c>
      <c r="H34" s="22">
        <v>196141</v>
      </c>
      <c r="I34" s="22">
        <v>220593</v>
      </c>
      <c r="J34" s="22">
        <v>628636</v>
      </c>
      <c r="K34" s="22">
        <v>211252</v>
      </c>
      <c r="L34" s="22"/>
      <c r="M34" s="22">
        <v>253545</v>
      </c>
      <c r="N34" s="22">
        <v>464797</v>
      </c>
      <c r="O34" s="22"/>
      <c r="P34" s="22"/>
      <c r="Q34" s="22"/>
      <c r="R34" s="22"/>
      <c r="S34" s="22"/>
      <c r="T34" s="22"/>
      <c r="U34" s="22"/>
      <c r="V34" s="22"/>
      <c r="W34" s="22">
        <v>1093433</v>
      </c>
      <c r="X34" s="22">
        <v>949932</v>
      </c>
      <c r="Y34" s="22">
        <v>143501</v>
      </c>
      <c r="Z34" s="23">
        <v>15.106449724822408</v>
      </c>
      <c r="AA34" s="20">
        <v>1899840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138738</v>
      </c>
      <c r="D37" s="20"/>
      <c r="E37" s="21">
        <v>128585</v>
      </c>
      <c r="F37" s="22">
        <v>128585</v>
      </c>
      <c r="G37" s="22"/>
      <c r="H37" s="22">
        <v>1657</v>
      </c>
      <c r="I37" s="22">
        <v>12890</v>
      </c>
      <c r="J37" s="22">
        <v>14547</v>
      </c>
      <c r="K37" s="22">
        <v>3726</v>
      </c>
      <c r="L37" s="22">
        <v>3451</v>
      </c>
      <c r="M37" s="22">
        <v>996</v>
      </c>
      <c r="N37" s="22">
        <v>8173</v>
      </c>
      <c r="O37" s="22"/>
      <c r="P37" s="22"/>
      <c r="Q37" s="22"/>
      <c r="R37" s="22"/>
      <c r="S37" s="22"/>
      <c r="T37" s="22"/>
      <c r="U37" s="22"/>
      <c r="V37" s="22"/>
      <c r="W37" s="22">
        <v>22720</v>
      </c>
      <c r="X37" s="22">
        <v>64290</v>
      </c>
      <c r="Y37" s="22">
        <v>-41570</v>
      </c>
      <c r="Z37" s="23">
        <v>-64.660133768859851</v>
      </c>
      <c r="AA37" s="20">
        <v>128585</v>
      </c>
    </row>
    <row r="38" spans="1:27" x14ac:dyDescent="0.25">
      <c r="A38" s="19" t="s">
        <v>64</v>
      </c>
      <c r="B38" s="15" t="s">
        <v>32</v>
      </c>
      <c r="C38" s="20">
        <v>860889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463002</v>
      </c>
      <c r="Y38" s="22">
        <v>-463002</v>
      </c>
      <c r="Z38" s="23">
        <v>-100</v>
      </c>
      <c r="AA38" s="20">
        <v>926000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2429781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199641</v>
      </c>
      <c r="D44" s="20"/>
      <c r="E44" s="21">
        <v>306495</v>
      </c>
      <c r="F44" s="22">
        <v>306495</v>
      </c>
      <c r="G44" s="22"/>
      <c r="H44" s="22">
        <v>1208</v>
      </c>
      <c r="I44" s="22">
        <v>35605</v>
      </c>
      <c r="J44" s="22">
        <v>36813</v>
      </c>
      <c r="K44" s="22">
        <v>18815</v>
      </c>
      <c r="L44" s="22">
        <v>-868</v>
      </c>
      <c r="M44" s="22">
        <v>11888</v>
      </c>
      <c r="N44" s="22">
        <v>29835</v>
      </c>
      <c r="O44" s="22"/>
      <c r="P44" s="22"/>
      <c r="Q44" s="22"/>
      <c r="R44" s="22"/>
      <c r="S44" s="22"/>
      <c r="T44" s="22"/>
      <c r="U44" s="22"/>
      <c r="V44" s="22"/>
      <c r="W44" s="22">
        <v>66648</v>
      </c>
      <c r="X44" s="22">
        <v>153246</v>
      </c>
      <c r="Y44" s="22">
        <v>-86598</v>
      </c>
      <c r="Z44" s="23">
        <v>-56.50914216358013</v>
      </c>
      <c r="AA44" s="20">
        <v>306495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5307873</v>
      </c>
      <c r="D47" s="29">
        <f t="shared" ref="D47:Y47" si="1">SUM(D34:D46)</f>
        <v>0</v>
      </c>
      <c r="E47" s="30">
        <f t="shared" si="1"/>
        <v>3260920</v>
      </c>
      <c r="F47" s="31">
        <f t="shared" si="1"/>
        <v>3260920</v>
      </c>
      <c r="G47" s="31">
        <f t="shared" si="1"/>
        <v>211902</v>
      </c>
      <c r="H47" s="31">
        <f t="shared" si="1"/>
        <v>199006</v>
      </c>
      <c r="I47" s="31">
        <f t="shared" si="1"/>
        <v>269088</v>
      </c>
      <c r="J47" s="31">
        <f t="shared" si="1"/>
        <v>679996</v>
      </c>
      <c r="K47" s="31">
        <f t="shared" si="1"/>
        <v>233793</v>
      </c>
      <c r="L47" s="31">
        <f t="shared" si="1"/>
        <v>2583</v>
      </c>
      <c r="M47" s="31">
        <f t="shared" si="1"/>
        <v>266429</v>
      </c>
      <c r="N47" s="31">
        <f t="shared" si="1"/>
        <v>502805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1182801</v>
      </c>
      <c r="X47" s="31">
        <f t="shared" si="1"/>
        <v>1630470</v>
      </c>
      <c r="Y47" s="31">
        <f t="shared" si="1"/>
        <v>-447669</v>
      </c>
      <c r="Z47" s="32">
        <f>+IF(X47&lt;&gt;0,+(Y47/X47)*100,0)</f>
        <v>-27.456438940918876</v>
      </c>
      <c r="AA47" s="29">
        <f>SUM(AA34:AA46)</f>
        <v>3260920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9056966</v>
      </c>
      <c r="D48" s="39">
        <f t="shared" si="2"/>
        <v>0</v>
      </c>
      <c r="E48" s="40">
        <f t="shared" si="2"/>
        <v>7878455</v>
      </c>
      <c r="F48" s="41">
        <f t="shared" si="2"/>
        <v>7878455</v>
      </c>
      <c r="G48" s="41">
        <f t="shared" si="2"/>
        <v>273976</v>
      </c>
      <c r="H48" s="41">
        <f t="shared" si="2"/>
        <v>287236</v>
      </c>
      <c r="I48" s="41">
        <f t="shared" si="2"/>
        <v>220854</v>
      </c>
      <c r="J48" s="41">
        <f t="shared" si="2"/>
        <v>782066</v>
      </c>
      <c r="K48" s="41">
        <f t="shared" si="2"/>
        <v>271524</v>
      </c>
      <c r="L48" s="41">
        <f t="shared" si="2"/>
        <v>508127</v>
      </c>
      <c r="M48" s="41">
        <f t="shared" si="2"/>
        <v>246509</v>
      </c>
      <c r="N48" s="41">
        <f t="shared" si="2"/>
        <v>1026160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1808226</v>
      </c>
      <c r="X48" s="41">
        <f t="shared" si="2"/>
        <v>3939222</v>
      </c>
      <c r="Y48" s="41">
        <f t="shared" si="2"/>
        <v>-2130996</v>
      </c>
      <c r="Z48" s="42">
        <f>+IF(X48&lt;&gt;0,+(Y48/X48)*100,0)</f>
        <v>-54.096874966681241</v>
      </c>
      <c r="AA48" s="39">
        <f>+AA32-AA47</f>
        <v>7878455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9056966</v>
      </c>
      <c r="D51" s="48">
        <f t="shared" si="3"/>
        <v>0</v>
      </c>
      <c r="E51" s="49">
        <f t="shared" si="3"/>
        <v>7878455</v>
      </c>
      <c r="F51" s="50">
        <f t="shared" si="3"/>
        <v>7878455</v>
      </c>
      <c r="G51" s="50">
        <f t="shared" si="3"/>
        <v>273976</v>
      </c>
      <c r="H51" s="50">
        <f t="shared" si="3"/>
        <v>287236</v>
      </c>
      <c r="I51" s="50">
        <f t="shared" si="3"/>
        <v>220854</v>
      </c>
      <c r="J51" s="50">
        <f t="shared" si="3"/>
        <v>782066</v>
      </c>
      <c r="K51" s="50">
        <f t="shared" si="3"/>
        <v>271524</v>
      </c>
      <c r="L51" s="50">
        <f t="shared" si="3"/>
        <v>508127</v>
      </c>
      <c r="M51" s="50">
        <f t="shared" si="3"/>
        <v>246509</v>
      </c>
      <c r="N51" s="50">
        <f t="shared" si="3"/>
        <v>1026160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1808226</v>
      </c>
      <c r="X51" s="50">
        <f t="shared" si="3"/>
        <v>3939222</v>
      </c>
      <c r="Y51" s="50">
        <f t="shared" si="3"/>
        <v>-2130996</v>
      </c>
      <c r="Z51" s="51">
        <f>+IF(X51&lt;&gt;0,+(Y51/X51)*100,0)</f>
        <v>-54.096874966681241</v>
      </c>
      <c r="AA51" s="48">
        <f>SUM(AA48:AA50)</f>
        <v>7878455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9056966</v>
      </c>
      <c r="D53" s="54">
        <f>+D51-D52</f>
        <v>0</v>
      </c>
      <c r="E53" s="55">
        <f t="shared" si="4"/>
        <v>7878455</v>
      </c>
      <c r="F53" s="56">
        <f t="shared" si="4"/>
        <v>7878455</v>
      </c>
      <c r="G53" s="56">
        <f t="shared" si="4"/>
        <v>273976</v>
      </c>
      <c r="H53" s="56">
        <f t="shared" si="4"/>
        <v>287236</v>
      </c>
      <c r="I53" s="56">
        <f t="shared" si="4"/>
        <v>220854</v>
      </c>
      <c r="J53" s="56">
        <f t="shared" si="4"/>
        <v>782066</v>
      </c>
      <c r="K53" s="56">
        <f t="shared" si="4"/>
        <v>271524</v>
      </c>
      <c r="L53" s="56">
        <f t="shared" si="4"/>
        <v>508127</v>
      </c>
      <c r="M53" s="56">
        <f t="shared" si="4"/>
        <v>246509</v>
      </c>
      <c r="N53" s="56">
        <f t="shared" si="4"/>
        <v>1026160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1808226</v>
      </c>
      <c r="X53" s="56">
        <f t="shared" si="4"/>
        <v>3939222</v>
      </c>
      <c r="Y53" s="56">
        <f t="shared" si="4"/>
        <v>-2130996</v>
      </c>
      <c r="Z53" s="57">
        <f>+IF(X53&lt;&gt;0,+(Y53/X53)*100,0)</f>
        <v>-54.096874966681241</v>
      </c>
      <c r="AA53" s="54">
        <f>+AA51-AA52</f>
        <v>7878455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9056966</v>
      </c>
      <c r="D56" s="48">
        <f>SUM(D53:D55)</f>
        <v>0</v>
      </c>
      <c r="E56" s="49">
        <f t="shared" si="5"/>
        <v>7878455</v>
      </c>
      <c r="F56" s="50">
        <f t="shared" si="5"/>
        <v>7878455</v>
      </c>
      <c r="G56" s="50">
        <f t="shared" si="5"/>
        <v>273976</v>
      </c>
      <c r="H56" s="50">
        <f t="shared" si="5"/>
        <v>287236</v>
      </c>
      <c r="I56" s="50">
        <f t="shared" si="5"/>
        <v>220854</v>
      </c>
      <c r="J56" s="50">
        <f t="shared" si="5"/>
        <v>782066</v>
      </c>
      <c r="K56" s="50">
        <f t="shared" si="5"/>
        <v>271524</v>
      </c>
      <c r="L56" s="50">
        <f t="shared" si="5"/>
        <v>508127</v>
      </c>
      <c r="M56" s="50">
        <f t="shared" si="5"/>
        <v>246509</v>
      </c>
      <c r="N56" s="50">
        <f t="shared" si="5"/>
        <v>1026160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1808226</v>
      </c>
      <c r="X56" s="50">
        <f t="shared" si="5"/>
        <v>3939222</v>
      </c>
      <c r="Y56" s="50">
        <f t="shared" si="5"/>
        <v>-2130996</v>
      </c>
      <c r="Z56" s="51">
        <f>+IF(X56&lt;&gt;0,+(Y56/X56)*100,0)</f>
        <v>-54.096874966681241</v>
      </c>
      <c r="AA56" s="48">
        <f>SUM(AA53:AA55)</f>
        <v>7878455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9056966</v>
      </c>
      <c r="D59" s="65">
        <f>SUM(D56:D58)</f>
        <v>0</v>
      </c>
      <c r="E59" s="66">
        <f t="shared" si="6"/>
        <v>7878455</v>
      </c>
      <c r="F59" s="67">
        <f t="shared" si="6"/>
        <v>7878455</v>
      </c>
      <c r="G59" s="67">
        <f t="shared" si="6"/>
        <v>273976</v>
      </c>
      <c r="H59" s="67">
        <f t="shared" si="6"/>
        <v>287236</v>
      </c>
      <c r="I59" s="67">
        <f t="shared" si="6"/>
        <v>220854</v>
      </c>
      <c r="J59" s="67">
        <f t="shared" si="6"/>
        <v>782066</v>
      </c>
      <c r="K59" s="67">
        <f t="shared" si="6"/>
        <v>271524</v>
      </c>
      <c r="L59" s="67">
        <f t="shared" si="6"/>
        <v>508127</v>
      </c>
      <c r="M59" s="67">
        <f t="shared" si="6"/>
        <v>246509</v>
      </c>
      <c r="N59" s="67">
        <f t="shared" si="6"/>
        <v>1026160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1808226</v>
      </c>
      <c r="X59" s="67">
        <f t="shared" si="6"/>
        <v>3939222</v>
      </c>
      <c r="Y59" s="67">
        <f t="shared" si="6"/>
        <v>-2130996</v>
      </c>
      <c r="Z59" s="68">
        <f>+IF(X59&lt;&gt;0,+(Y59/X59)*100,0)</f>
        <v>-54.096874966681241</v>
      </c>
      <c r="AA59" s="65">
        <f>SUM(AA56:AA58)</f>
        <v>7878455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9510532</v>
      </c>
      <c r="D9" s="20"/>
      <c r="E9" s="21">
        <v>9127242</v>
      </c>
      <c r="F9" s="22">
        <v>9127242</v>
      </c>
      <c r="G9" s="22">
        <v>859374</v>
      </c>
      <c r="H9" s="22">
        <v>859393</v>
      </c>
      <c r="I9" s="22">
        <v>855660</v>
      </c>
      <c r="J9" s="22">
        <v>2574427</v>
      </c>
      <c r="K9" s="22">
        <v>840604</v>
      </c>
      <c r="L9" s="22">
        <v>843553</v>
      </c>
      <c r="M9" s="22">
        <v>842414</v>
      </c>
      <c r="N9" s="22">
        <v>2526571</v>
      </c>
      <c r="O9" s="22"/>
      <c r="P9" s="22"/>
      <c r="Q9" s="22"/>
      <c r="R9" s="22"/>
      <c r="S9" s="22"/>
      <c r="T9" s="22"/>
      <c r="U9" s="22"/>
      <c r="V9" s="22"/>
      <c r="W9" s="22">
        <v>5100998</v>
      </c>
      <c r="X9" s="22">
        <v>4563612</v>
      </c>
      <c r="Y9" s="22">
        <v>537386</v>
      </c>
      <c r="Z9" s="23">
        <v>11.775453303216837</v>
      </c>
      <c r="AA9" s="20">
        <v>9127242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1343065</v>
      </c>
      <c r="D13" s="20"/>
      <c r="E13" s="21">
        <v>1800241</v>
      </c>
      <c r="F13" s="22">
        <v>1800241</v>
      </c>
      <c r="G13" s="22">
        <v>152192</v>
      </c>
      <c r="H13" s="22">
        <v>159787</v>
      </c>
      <c r="I13" s="22">
        <v>166374</v>
      </c>
      <c r="J13" s="22">
        <v>478353</v>
      </c>
      <c r="K13" s="22">
        <v>173708</v>
      </c>
      <c r="L13" s="22">
        <v>180890</v>
      </c>
      <c r="M13" s="22">
        <v>188196</v>
      </c>
      <c r="N13" s="22">
        <v>542794</v>
      </c>
      <c r="O13" s="22"/>
      <c r="P13" s="22"/>
      <c r="Q13" s="22"/>
      <c r="R13" s="22"/>
      <c r="S13" s="22"/>
      <c r="T13" s="22"/>
      <c r="U13" s="22"/>
      <c r="V13" s="22"/>
      <c r="W13" s="22">
        <v>1021147</v>
      </c>
      <c r="X13" s="22">
        <v>900120</v>
      </c>
      <c r="Y13" s="22">
        <v>121027</v>
      </c>
      <c r="Z13" s="23">
        <v>13.44565169088566</v>
      </c>
      <c r="AA13" s="20">
        <v>1800241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7591207</v>
      </c>
      <c r="D25" s="20"/>
      <c r="E25" s="21">
        <v>8059765</v>
      </c>
      <c r="F25" s="22">
        <v>8059765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4029882</v>
      </c>
      <c r="Y25" s="22">
        <v>-4029882</v>
      </c>
      <c r="Z25" s="23">
        <v>-100</v>
      </c>
      <c r="AA25" s="20">
        <v>8059765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18444804</v>
      </c>
      <c r="D32" s="29">
        <f t="shared" ref="D32:Y32" si="0">SUM(D6:D31)</f>
        <v>0</v>
      </c>
      <c r="E32" s="30">
        <f t="shared" si="0"/>
        <v>18987248</v>
      </c>
      <c r="F32" s="31">
        <f t="shared" si="0"/>
        <v>18987248</v>
      </c>
      <c r="G32" s="31">
        <f t="shared" si="0"/>
        <v>1011566</v>
      </c>
      <c r="H32" s="31">
        <f t="shared" si="0"/>
        <v>1019180</v>
      </c>
      <c r="I32" s="31">
        <f t="shared" si="0"/>
        <v>1022034</v>
      </c>
      <c r="J32" s="31">
        <f t="shared" si="0"/>
        <v>3052780</v>
      </c>
      <c r="K32" s="31">
        <f t="shared" si="0"/>
        <v>1014312</v>
      </c>
      <c r="L32" s="31">
        <f t="shared" si="0"/>
        <v>1024443</v>
      </c>
      <c r="M32" s="31">
        <f t="shared" si="0"/>
        <v>1030610</v>
      </c>
      <c r="N32" s="31">
        <f t="shared" si="0"/>
        <v>3069365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6122145</v>
      </c>
      <c r="X32" s="31">
        <f t="shared" si="0"/>
        <v>9493614</v>
      </c>
      <c r="Y32" s="31">
        <f t="shared" si="0"/>
        <v>-3371469</v>
      </c>
      <c r="Z32" s="32">
        <f>+IF(X32&lt;&gt;0,+(Y32/X32)*100,0)</f>
        <v>-35.513019594013407</v>
      </c>
      <c r="AA32" s="29">
        <f>SUM(AA6:AA31)</f>
        <v>18987248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1874084</v>
      </c>
      <c r="D34" s="20"/>
      <c r="E34" s="21">
        <v>2141019</v>
      </c>
      <c r="F34" s="22">
        <v>2141019</v>
      </c>
      <c r="G34" s="22">
        <v>159280</v>
      </c>
      <c r="H34" s="22">
        <v>130106</v>
      </c>
      <c r="I34" s="22">
        <v>155453</v>
      </c>
      <c r="J34" s="22">
        <v>444839</v>
      </c>
      <c r="K34" s="22">
        <v>153414</v>
      </c>
      <c r="L34" s="22">
        <v>139608</v>
      </c>
      <c r="M34" s="22"/>
      <c r="N34" s="22">
        <v>293022</v>
      </c>
      <c r="O34" s="22"/>
      <c r="P34" s="22"/>
      <c r="Q34" s="22"/>
      <c r="R34" s="22"/>
      <c r="S34" s="22"/>
      <c r="T34" s="22"/>
      <c r="U34" s="22"/>
      <c r="V34" s="22"/>
      <c r="W34" s="22">
        <v>737861</v>
      </c>
      <c r="X34" s="22">
        <v>1070514</v>
      </c>
      <c r="Y34" s="22">
        <v>-332653</v>
      </c>
      <c r="Z34" s="23">
        <v>-31.074138217715973</v>
      </c>
      <c r="AA34" s="20">
        <v>2141019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315399</v>
      </c>
      <c r="D37" s="20"/>
      <c r="E37" s="21">
        <v>419600</v>
      </c>
      <c r="F37" s="22">
        <v>419600</v>
      </c>
      <c r="G37" s="22">
        <v>5296</v>
      </c>
      <c r="H37" s="22">
        <v>11531</v>
      </c>
      <c r="I37" s="22">
        <v>11799</v>
      </c>
      <c r="J37" s="22">
        <v>28626</v>
      </c>
      <c r="K37" s="22">
        <v>3671</v>
      </c>
      <c r="L37" s="22">
        <v>12321</v>
      </c>
      <c r="M37" s="22">
        <v>1448</v>
      </c>
      <c r="N37" s="22">
        <v>17440</v>
      </c>
      <c r="O37" s="22"/>
      <c r="P37" s="22"/>
      <c r="Q37" s="22"/>
      <c r="R37" s="22"/>
      <c r="S37" s="22"/>
      <c r="T37" s="22"/>
      <c r="U37" s="22"/>
      <c r="V37" s="22"/>
      <c r="W37" s="22">
        <v>46066</v>
      </c>
      <c r="X37" s="22">
        <v>209802</v>
      </c>
      <c r="Y37" s="22">
        <v>-163736</v>
      </c>
      <c r="Z37" s="23">
        <v>-78.043107310702482</v>
      </c>
      <c r="AA37" s="20">
        <v>419600</v>
      </c>
    </row>
    <row r="38" spans="1:27" x14ac:dyDescent="0.25">
      <c r="A38" s="19" t="s">
        <v>64</v>
      </c>
      <c r="B38" s="15" t="s">
        <v>32</v>
      </c>
      <c r="C38" s="20">
        <v>8352865</v>
      </c>
      <c r="D38" s="20"/>
      <c r="E38" s="21">
        <v>1796824</v>
      </c>
      <c r="F38" s="22">
        <v>1796824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898410</v>
      </c>
      <c r="Y38" s="22">
        <v>-898410</v>
      </c>
      <c r="Z38" s="23">
        <v>-100</v>
      </c>
      <c r="AA38" s="20">
        <v>1796824</v>
      </c>
    </row>
    <row r="39" spans="1:27" x14ac:dyDescent="0.25">
      <c r="A39" s="19" t="s">
        <v>65</v>
      </c>
      <c r="B39" s="15" t="s">
        <v>32</v>
      </c>
      <c r="C39" s="20">
        <v>1673400</v>
      </c>
      <c r="D39" s="20"/>
      <c r="E39" s="21">
        <v>1072056</v>
      </c>
      <c r="F39" s="22">
        <v>1072056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536028</v>
      </c>
      <c r="Y39" s="22">
        <v>-536028</v>
      </c>
      <c r="Z39" s="23">
        <v>-100</v>
      </c>
      <c r="AA39" s="20">
        <v>1072056</v>
      </c>
    </row>
    <row r="40" spans="1:27" x14ac:dyDescent="0.25">
      <c r="A40" s="19" t="s">
        <v>40</v>
      </c>
      <c r="B40" s="15" t="s">
        <v>32</v>
      </c>
      <c r="C40" s="20">
        <v>2915069</v>
      </c>
      <c r="D40" s="20"/>
      <c r="E40" s="21">
        <v>3472055</v>
      </c>
      <c r="F40" s="22">
        <v>3472055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1736028</v>
      </c>
      <c r="Y40" s="22">
        <v>-1736028</v>
      </c>
      <c r="Z40" s="23">
        <v>-100</v>
      </c>
      <c r="AA40" s="20">
        <v>3472055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62940</v>
      </c>
      <c r="F41" s="22">
        <v>62940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31470</v>
      </c>
      <c r="Y41" s="22">
        <v>-31470</v>
      </c>
      <c r="Z41" s="23">
        <v>-100</v>
      </c>
      <c r="AA41" s="20">
        <v>62940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523968</v>
      </c>
      <c r="D43" s="20"/>
      <c r="E43" s="21">
        <v>350745</v>
      </c>
      <c r="F43" s="22">
        <v>350745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175374</v>
      </c>
      <c r="Y43" s="22">
        <v>-175374</v>
      </c>
      <c r="Z43" s="23">
        <v>-100</v>
      </c>
      <c r="AA43" s="20">
        <v>350745</v>
      </c>
    </row>
    <row r="44" spans="1:27" x14ac:dyDescent="0.25">
      <c r="A44" s="19" t="s">
        <v>69</v>
      </c>
      <c r="B44" s="15" t="s">
        <v>32</v>
      </c>
      <c r="C44" s="20">
        <v>492001</v>
      </c>
      <c r="D44" s="20"/>
      <c r="E44" s="21">
        <v>488639</v>
      </c>
      <c r="F44" s="22">
        <v>488639</v>
      </c>
      <c r="G44" s="22">
        <v>29659</v>
      </c>
      <c r="H44" s="22">
        <v>19172</v>
      </c>
      <c r="I44" s="22">
        <v>1337</v>
      </c>
      <c r="J44" s="22">
        <v>50168</v>
      </c>
      <c r="K44" s="22">
        <v>26280</v>
      </c>
      <c r="L44" s="22">
        <v>29935</v>
      </c>
      <c r="M44" s="22">
        <v>31016</v>
      </c>
      <c r="N44" s="22">
        <v>87231</v>
      </c>
      <c r="O44" s="22"/>
      <c r="P44" s="22"/>
      <c r="Q44" s="22"/>
      <c r="R44" s="22"/>
      <c r="S44" s="22"/>
      <c r="T44" s="22"/>
      <c r="U44" s="22"/>
      <c r="V44" s="22"/>
      <c r="W44" s="22">
        <v>137399</v>
      </c>
      <c r="X44" s="22">
        <v>244320</v>
      </c>
      <c r="Y44" s="22">
        <v>-106921</v>
      </c>
      <c r="Z44" s="23">
        <v>-43.76268827766863</v>
      </c>
      <c r="AA44" s="20">
        <v>488639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16146786</v>
      </c>
      <c r="D47" s="29">
        <f t="shared" ref="D47:Y47" si="1">SUM(D34:D46)</f>
        <v>0</v>
      </c>
      <c r="E47" s="30">
        <f t="shared" si="1"/>
        <v>9803878</v>
      </c>
      <c r="F47" s="31">
        <f t="shared" si="1"/>
        <v>9803878</v>
      </c>
      <c r="G47" s="31">
        <f t="shared" si="1"/>
        <v>194235</v>
      </c>
      <c r="H47" s="31">
        <f t="shared" si="1"/>
        <v>160809</v>
      </c>
      <c r="I47" s="31">
        <f t="shared" si="1"/>
        <v>168589</v>
      </c>
      <c r="J47" s="31">
        <f t="shared" si="1"/>
        <v>523633</v>
      </c>
      <c r="K47" s="31">
        <f t="shared" si="1"/>
        <v>183365</v>
      </c>
      <c r="L47" s="31">
        <f t="shared" si="1"/>
        <v>181864</v>
      </c>
      <c r="M47" s="31">
        <f t="shared" si="1"/>
        <v>32464</v>
      </c>
      <c r="N47" s="31">
        <f t="shared" si="1"/>
        <v>397693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921326</v>
      </c>
      <c r="X47" s="31">
        <f t="shared" si="1"/>
        <v>4901946</v>
      </c>
      <c r="Y47" s="31">
        <f t="shared" si="1"/>
        <v>-3980620</v>
      </c>
      <c r="Z47" s="32">
        <f>+IF(X47&lt;&gt;0,+(Y47/X47)*100,0)</f>
        <v>-81.204892913957025</v>
      </c>
      <c r="AA47" s="29">
        <f>SUM(AA34:AA46)</f>
        <v>9803878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2298018</v>
      </c>
      <c r="D48" s="39">
        <f t="shared" si="2"/>
        <v>0</v>
      </c>
      <c r="E48" s="40">
        <f t="shared" si="2"/>
        <v>9183370</v>
      </c>
      <c r="F48" s="41">
        <f t="shared" si="2"/>
        <v>9183370</v>
      </c>
      <c r="G48" s="41">
        <f t="shared" si="2"/>
        <v>817331</v>
      </c>
      <c r="H48" s="41">
        <f t="shared" si="2"/>
        <v>858371</v>
      </c>
      <c r="I48" s="41">
        <f t="shared" si="2"/>
        <v>853445</v>
      </c>
      <c r="J48" s="41">
        <f t="shared" si="2"/>
        <v>2529147</v>
      </c>
      <c r="K48" s="41">
        <f t="shared" si="2"/>
        <v>830947</v>
      </c>
      <c r="L48" s="41">
        <f t="shared" si="2"/>
        <v>842579</v>
      </c>
      <c r="M48" s="41">
        <f t="shared" si="2"/>
        <v>998146</v>
      </c>
      <c r="N48" s="41">
        <f t="shared" si="2"/>
        <v>2671672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5200819</v>
      </c>
      <c r="X48" s="41">
        <f t="shared" si="2"/>
        <v>4591668</v>
      </c>
      <c r="Y48" s="41">
        <f t="shared" si="2"/>
        <v>609151</v>
      </c>
      <c r="Z48" s="42">
        <f>+IF(X48&lt;&gt;0,+(Y48/X48)*100,0)</f>
        <v>13.266442608655504</v>
      </c>
      <c r="AA48" s="39">
        <f>+AA32-AA47</f>
        <v>9183370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2298018</v>
      </c>
      <c r="D51" s="48">
        <f t="shared" si="3"/>
        <v>0</v>
      </c>
      <c r="E51" s="49">
        <f t="shared" si="3"/>
        <v>9183370</v>
      </c>
      <c r="F51" s="50">
        <f t="shared" si="3"/>
        <v>9183370</v>
      </c>
      <c r="G51" s="50">
        <f t="shared" si="3"/>
        <v>817331</v>
      </c>
      <c r="H51" s="50">
        <f t="shared" si="3"/>
        <v>858371</v>
      </c>
      <c r="I51" s="50">
        <f t="shared" si="3"/>
        <v>853445</v>
      </c>
      <c r="J51" s="50">
        <f t="shared" si="3"/>
        <v>2529147</v>
      </c>
      <c r="K51" s="50">
        <f t="shared" si="3"/>
        <v>830947</v>
      </c>
      <c r="L51" s="50">
        <f t="shared" si="3"/>
        <v>842579</v>
      </c>
      <c r="M51" s="50">
        <f t="shared" si="3"/>
        <v>998146</v>
      </c>
      <c r="N51" s="50">
        <f t="shared" si="3"/>
        <v>2671672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5200819</v>
      </c>
      <c r="X51" s="50">
        <f t="shared" si="3"/>
        <v>4591668</v>
      </c>
      <c r="Y51" s="50">
        <f t="shared" si="3"/>
        <v>609151</v>
      </c>
      <c r="Z51" s="51">
        <f>+IF(X51&lt;&gt;0,+(Y51/X51)*100,0)</f>
        <v>13.266442608655504</v>
      </c>
      <c r="AA51" s="48">
        <f>SUM(AA48:AA50)</f>
        <v>9183370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2298018</v>
      </c>
      <c r="D53" s="54">
        <f>+D51-D52</f>
        <v>0</v>
      </c>
      <c r="E53" s="55">
        <f t="shared" si="4"/>
        <v>9183370</v>
      </c>
      <c r="F53" s="56">
        <f t="shared" si="4"/>
        <v>9183370</v>
      </c>
      <c r="G53" s="56">
        <f t="shared" si="4"/>
        <v>817331</v>
      </c>
      <c r="H53" s="56">
        <f t="shared" si="4"/>
        <v>858371</v>
      </c>
      <c r="I53" s="56">
        <f t="shared" si="4"/>
        <v>853445</v>
      </c>
      <c r="J53" s="56">
        <f t="shared" si="4"/>
        <v>2529147</v>
      </c>
      <c r="K53" s="56">
        <f t="shared" si="4"/>
        <v>830947</v>
      </c>
      <c r="L53" s="56">
        <f t="shared" si="4"/>
        <v>842579</v>
      </c>
      <c r="M53" s="56">
        <f t="shared" si="4"/>
        <v>998146</v>
      </c>
      <c r="N53" s="56">
        <f t="shared" si="4"/>
        <v>2671672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5200819</v>
      </c>
      <c r="X53" s="56">
        <f t="shared" si="4"/>
        <v>4591668</v>
      </c>
      <c r="Y53" s="56">
        <f t="shared" si="4"/>
        <v>609151</v>
      </c>
      <c r="Z53" s="57">
        <f>+IF(X53&lt;&gt;0,+(Y53/X53)*100,0)</f>
        <v>13.266442608655504</v>
      </c>
      <c r="AA53" s="54">
        <f>+AA51-AA52</f>
        <v>9183370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2298018</v>
      </c>
      <c r="D56" s="48">
        <f>SUM(D53:D55)</f>
        <v>0</v>
      </c>
      <c r="E56" s="49">
        <f t="shared" si="5"/>
        <v>9183370</v>
      </c>
      <c r="F56" s="50">
        <f t="shared" si="5"/>
        <v>9183370</v>
      </c>
      <c r="G56" s="50">
        <f t="shared" si="5"/>
        <v>817331</v>
      </c>
      <c r="H56" s="50">
        <f t="shared" si="5"/>
        <v>858371</v>
      </c>
      <c r="I56" s="50">
        <f t="shared" si="5"/>
        <v>853445</v>
      </c>
      <c r="J56" s="50">
        <f t="shared" si="5"/>
        <v>2529147</v>
      </c>
      <c r="K56" s="50">
        <f t="shared" si="5"/>
        <v>830947</v>
      </c>
      <c r="L56" s="50">
        <f t="shared" si="5"/>
        <v>842579</v>
      </c>
      <c r="M56" s="50">
        <f t="shared" si="5"/>
        <v>998146</v>
      </c>
      <c r="N56" s="50">
        <f t="shared" si="5"/>
        <v>2671672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5200819</v>
      </c>
      <c r="X56" s="50">
        <f t="shared" si="5"/>
        <v>4591668</v>
      </c>
      <c r="Y56" s="50">
        <f t="shared" si="5"/>
        <v>609151</v>
      </c>
      <c r="Z56" s="51">
        <f>+IF(X56&lt;&gt;0,+(Y56/X56)*100,0)</f>
        <v>13.266442608655504</v>
      </c>
      <c r="AA56" s="48">
        <f>SUM(AA53:AA55)</f>
        <v>9183370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2298018</v>
      </c>
      <c r="D59" s="65">
        <f>SUM(D56:D58)</f>
        <v>0</v>
      </c>
      <c r="E59" s="66">
        <f t="shared" si="6"/>
        <v>9183370</v>
      </c>
      <c r="F59" s="67">
        <f t="shared" si="6"/>
        <v>9183370</v>
      </c>
      <c r="G59" s="67">
        <f t="shared" si="6"/>
        <v>817331</v>
      </c>
      <c r="H59" s="67">
        <f t="shared" si="6"/>
        <v>858371</v>
      </c>
      <c r="I59" s="67">
        <f t="shared" si="6"/>
        <v>853445</v>
      </c>
      <c r="J59" s="67">
        <f t="shared" si="6"/>
        <v>2529147</v>
      </c>
      <c r="K59" s="67">
        <f t="shared" si="6"/>
        <v>830947</v>
      </c>
      <c r="L59" s="67">
        <f t="shared" si="6"/>
        <v>842579</v>
      </c>
      <c r="M59" s="67">
        <f t="shared" si="6"/>
        <v>998146</v>
      </c>
      <c r="N59" s="67">
        <f t="shared" si="6"/>
        <v>2671672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5200819</v>
      </c>
      <c r="X59" s="67">
        <f t="shared" si="6"/>
        <v>4591668</v>
      </c>
      <c r="Y59" s="67">
        <f t="shared" si="6"/>
        <v>609151</v>
      </c>
      <c r="Z59" s="68">
        <f>+IF(X59&lt;&gt;0,+(Y59/X59)*100,0)</f>
        <v>13.266442608655504</v>
      </c>
      <c r="AA59" s="65">
        <f>SUM(AA56:AA58)</f>
        <v>9183370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11192000</v>
      </c>
      <c r="F7" s="22">
        <v>11192000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5596004</v>
      </c>
      <c r="Y7" s="22">
        <v>-5596004</v>
      </c>
      <c r="Z7" s="23">
        <v>-100</v>
      </c>
      <c r="AA7" s="20">
        <v>11192000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8290200</v>
      </c>
      <c r="D9" s="20"/>
      <c r="E9" s="21"/>
      <c r="F9" s="22"/>
      <c r="G9" s="22">
        <v>740440</v>
      </c>
      <c r="H9" s="22">
        <v>804128</v>
      </c>
      <c r="I9" s="22">
        <v>774500</v>
      </c>
      <c r="J9" s="22">
        <v>2319068</v>
      </c>
      <c r="K9" s="22">
        <v>767358</v>
      </c>
      <c r="L9" s="22">
        <v>749991</v>
      </c>
      <c r="M9" s="22">
        <v>764140</v>
      </c>
      <c r="N9" s="22">
        <v>2281489</v>
      </c>
      <c r="O9" s="22"/>
      <c r="P9" s="22"/>
      <c r="Q9" s="22"/>
      <c r="R9" s="22"/>
      <c r="S9" s="22"/>
      <c r="T9" s="22"/>
      <c r="U9" s="22"/>
      <c r="V9" s="22"/>
      <c r="W9" s="22">
        <v>4600557</v>
      </c>
      <c r="X9" s="22"/>
      <c r="Y9" s="22">
        <v>4600557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2699411</v>
      </c>
      <c r="D13" s="20"/>
      <c r="E13" s="21">
        <v>1276866</v>
      </c>
      <c r="F13" s="22">
        <v>1276866</v>
      </c>
      <c r="G13" s="22">
        <v>321353</v>
      </c>
      <c r="H13" s="22">
        <v>329210</v>
      </c>
      <c r="I13" s="22">
        <v>333262</v>
      </c>
      <c r="J13" s="22">
        <v>983825</v>
      </c>
      <c r="K13" s="22">
        <v>338437</v>
      </c>
      <c r="L13" s="22">
        <v>343698</v>
      </c>
      <c r="M13" s="22">
        <v>340493</v>
      </c>
      <c r="N13" s="22">
        <v>1022628</v>
      </c>
      <c r="O13" s="22"/>
      <c r="P13" s="22"/>
      <c r="Q13" s="22"/>
      <c r="R13" s="22"/>
      <c r="S13" s="22"/>
      <c r="T13" s="22"/>
      <c r="U13" s="22"/>
      <c r="V13" s="22"/>
      <c r="W13" s="22">
        <v>2006453</v>
      </c>
      <c r="X13" s="22">
        <v>638436</v>
      </c>
      <c r="Y13" s="22">
        <v>1368017</v>
      </c>
      <c r="Z13" s="23">
        <v>214.27629394332399</v>
      </c>
      <c r="AA13" s="20">
        <v>1276866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10989611</v>
      </c>
      <c r="D32" s="29">
        <f t="shared" ref="D32:Y32" si="0">SUM(D6:D31)</f>
        <v>0</v>
      </c>
      <c r="E32" s="30">
        <f t="shared" si="0"/>
        <v>12468866</v>
      </c>
      <c r="F32" s="31">
        <f t="shared" si="0"/>
        <v>12468866</v>
      </c>
      <c r="G32" s="31">
        <f t="shared" si="0"/>
        <v>1061793</v>
      </c>
      <c r="H32" s="31">
        <f t="shared" si="0"/>
        <v>1133338</v>
      </c>
      <c r="I32" s="31">
        <f t="shared" si="0"/>
        <v>1107762</v>
      </c>
      <c r="J32" s="31">
        <f t="shared" si="0"/>
        <v>3302893</v>
      </c>
      <c r="K32" s="31">
        <f t="shared" si="0"/>
        <v>1105795</v>
      </c>
      <c r="L32" s="31">
        <f t="shared" si="0"/>
        <v>1093689</v>
      </c>
      <c r="M32" s="31">
        <f t="shared" si="0"/>
        <v>1104633</v>
      </c>
      <c r="N32" s="31">
        <f t="shared" si="0"/>
        <v>3304117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6607010</v>
      </c>
      <c r="X32" s="31">
        <f t="shared" si="0"/>
        <v>6234440</v>
      </c>
      <c r="Y32" s="31">
        <f t="shared" si="0"/>
        <v>372570</v>
      </c>
      <c r="Z32" s="32">
        <f>+IF(X32&lt;&gt;0,+(Y32/X32)*100,0)</f>
        <v>5.9759978442330022</v>
      </c>
      <c r="AA32" s="29">
        <f>SUM(AA6:AA31)</f>
        <v>12468866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8574857</v>
      </c>
      <c r="D34" s="20"/>
      <c r="E34" s="21">
        <v>8102446</v>
      </c>
      <c r="F34" s="22">
        <v>8102446</v>
      </c>
      <c r="G34" s="22">
        <v>711168</v>
      </c>
      <c r="H34" s="22"/>
      <c r="I34" s="22"/>
      <c r="J34" s="22">
        <v>711168</v>
      </c>
      <c r="K34" s="22">
        <v>811684</v>
      </c>
      <c r="L34" s="22"/>
      <c r="M34" s="22">
        <v>732260</v>
      </c>
      <c r="N34" s="22">
        <v>1543944</v>
      </c>
      <c r="O34" s="22"/>
      <c r="P34" s="22"/>
      <c r="Q34" s="22"/>
      <c r="R34" s="22"/>
      <c r="S34" s="22"/>
      <c r="T34" s="22"/>
      <c r="U34" s="22"/>
      <c r="V34" s="22"/>
      <c r="W34" s="22">
        <v>2255112</v>
      </c>
      <c r="X34" s="22">
        <v>4051270</v>
      </c>
      <c r="Y34" s="22">
        <v>-1796158</v>
      </c>
      <c r="Z34" s="23">
        <v>-44.335677454230407</v>
      </c>
      <c r="AA34" s="20">
        <v>8102446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2825680</v>
      </c>
      <c r="D37" s="20"/>
      <c r="E37" s="21">
        <v>1484018</v>
      </c>
      <c r="F37" s="22">
        <v>1484018</v>
      </c>
      <c r="G37" s="22">
        <v>81161</v>
      </c>
      <c r="H37" s="22">
        <v>198249</v>
      </c>
      <c r="I37" s="22">
        <v>128005</v>
      </c>
      <c r="J37" s="22">
        <v>407415</v>
      </c>
      <c r="K37" s="22">
        <v>59505</v>
      </c>
      <c r="L37" s="22"/>
      <c r="M37" s="22">
        <v>176695</v>
      </c>
      <c r="N37" s="22">
        <v>236200</v>
      </c>
      <c r="O37" s="22"/>
      <c r="P37" s="22"/>
      <c r="Q37" s="22"/>
      <c r="R37" s="22"/>
      <c r="S37" s="22"/>
      <c r="T37" s="22"/>
      <c r="U37" s="22"/>
      <c r="V37" s="22"/>
      <c r="W37" s="22">
        <v>643615</v>
      </c>
      <c r="X37" s="22">
        <v>742010</v>
      </c>
      <c r="Y37" s="22">
        <v>-98395</v>
      </c>
      <c r="Z37" s="23">
        <v>-13.260602956833466</v>
      </c>
      <c r="AA37" s="20">
        <v>1484018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12105898</v>
      </c>
      <c r="D41" s="20"/>
      <c r="E41" s="21">
        <v>5689600</v>
      </c>
      <c r="F41" s="22">
        <v>5689600</v>
      </c>
      <c r="G41" s="22">
        <v>2185912</v>
      </c>
      <c r="H41" s="22">
        <v>1652260</v>
      </c>
      <c r="I41" s="22">
        <v>920830</v>
      </c>
      <c r="J41" s="22">
        <v>4759002</v>
      </c>
      <c r="K41" s="22">
        <v>1061094</v>
      </c>
      <c r="L41" s="22">
        <v>1707529</v>
      </c>
      <c r="M41" s="22">
        <v>2915096</v>
      </c>
      <c r="N41" s="22">
        <v>5683719</v>
      </c>
      <c r="O41" s="22"/>
      <c r="P41" s="22"/>
      <c r="Q41" s="22"/>
      <c r="R41" s="22"/>
      <c r="S41" s="22"/>
      <c r="T41" s="22"/>
      <c r="U41" s="22"/>
      <c r="V41" s="22"/>
      <c r="W41" s="22">
        <v>10442721</v>
      </c>
      <c r="X41" s="22">
        <v>2844808</v>
      </c>
      <c r="Y41" s="22">
        <v>7597913</v>
      </c>
      <c r="Z41" s="23">
        <v>267.07999274467733</v>
      </c>
      <c r="AA41" s="20">
        <v>5689600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27461</v>
      </c>
      <c r="D43" s="20"/>
      <c r="E43" s="21"/>
      <c r="F43" s="22"/>
      <c r="G43" s="22">
        <v>1797</v>
      </c>
      <c r="H43" s="22">
        <v>2051</v>
      </c>
      <c r="I43" s="22">
        <v>563</v>
      </c>
      <c r="J43" s="22">
        <v>4411</v>
      </c>
      <c r="K43" s="22">
        <v>1227</v>
      </c>
      <c r="L43" s="22"/>
      <c r="M43" s="22"/>
      <c r="N43" s="22">
        <v>1227</v>
      </c>
      <c r="O43" s="22"/>
      <c r="P43" s="22"/>
      <c r="Q43" s="22"/>
      <c r="R43" s="22"/>
      <c r="S43" s="22"/>
      <c r="T43" s="22"/>
      <c r="U43" s="22"/>
      <c r="V43" s="22"/>
      <c r="W43" s="22">
        <v>5638</v>
      </c>
      <c r="X43" s="22"/>
      <c r="Y43" s="22">
        <v>5638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69269</v>
      </c>
      <c r="D44" s="20"/>
      <c r="E44" s="21">
        <v>65096</v>
      </c>
      <c r="F44" s="22">
        <v>65096</v>
      </c>
      <c r="G44" s="22">
        <v>6129</v>
      </c>
      <c r="H44" s="22"/>
      <c r="I44" s="22"/>
      <c r="J44" s="22">
        <v>6129</v>
      </c>
      <c r="K44" s="22">
        <v>6819</v>
      </c>
      <c r="L44" s="22"/>
      <c r="M44" s="22">
        <v>6284</v>
      </c>
      <c r="N44" s="22">
        <v>13103</v>
      </c>
      <c r="O44" s="22"/>
      <c r="P44" s="22"/>
      <c r="Q44" s="22"/>
      <c r="R44" s="22"/>
      <c r="S44" s="22"/>
      <c r="T44" s="22"/>
      <c r="U44" s="22"/>
      <c r="V44" s="22"/>
      <c r="W44" s="22">
        <v>19232</v>
      </c>
      <c r="X44" s="22">
        <v>32552</v>
      </c>
      <c r="Y44" s="22">
        <v>-13320</v>
      </c>
      <c r="Z44" s="23">
        <v>-40.919144753010563</v>
      </c>
      <c r="AA44" s="20">
        <v>65096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23603165</v>
      </c>
      <c r="D47" s="29">
        <f t="shared" ref="D47:Y47" si="1">SUM(D34:D46)</f>
        <v>0</v>
      </c>
      <c r="E47" s="30">
        <f t="shared" si="1"/>
        <v>15341160</v>
      </c>
      <c r="F47" s="31">
        <f t="shared" si="1"/>
        <v>15341160</v>
      </c>
      <c r="G47" s="31">
        <f t="shared" si="1"/>
        <v>2986167</v>
      </c>
      <c r="H47" s="31">
        <f t="shared" si="1"/>
        <v>1852560</v>
      </c>
      <c r="I47" s="31">
        <f t="shared" si="1"/>
        <v>1049398</v>
      </c>
      <c r="J47" s="31">
        <f t="shared" si="1"/>
        <v>5888125</v>
      </c>
      <c r="K47" s="31">
        <f t="shared" si="1"/>
        <v>1940329</v>
      </c>
      <c r="L47" s="31">
        <f t="shared" si="1"/>
        <v>1707529</v>
      </c>
      <c r="M47" s="31">
        <f t="shared" si="1"/>
        <v>3830335</v>
      </c>
      <c r="N47" s="31">
        <f t="shared" si="1"/>
        <v>7478193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13366318</v>
      </c>
      <c r="X47" s="31">
        <f t="shared" si="1"/>
        <v>7670640</v>
      </c>
      <c r="Y47" s="31">
        <f t="shared" si="1"/>
        <v>5695678</v>
      </c>
      <c r="Z47" s="32">
        <f>+IF(X47&lt;&gt;0,+(Y47/X47)*100,0)</f>
        <v>74.25296976523471</v>
      </c>
      <c r="AA47" s="29">
        <f>SUM(AA34:AA46)</f>
        <v>15341160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-12613554</v>
      </c>
      <c r="D48" s="39">
        <f t="shared" si="2"/>
        <v>0</v>
      </c>
      <c r="E48" s="40">
        <f t="shared" si="2"/>
        <v>-2872294</v>
      </c>
      <c r="F48" s="41">
        <f t="shared" si="2"/>
        <v>-2872294</v>
      </c>
      <c r="G48" s="41">
        <f t="shared" si="2"/>
        <v>-1924374</v>
      </c>
      <c r="H48" s="41">
        <f t="shared" si="2"/>
        <v>-719222</v>
      </c>
      <c r="I48" s="41">
        <f t="shared" si="2"/>
        <v>58364</v>
      </c>
      <c r="J48" s="41">
        <f t="shared" si="2"/>
        <v>-2585232</v>
      </c>
      <c r="K48" s="41">
        <f t="shared" si="2"/>
        <v>-834534</v>
      </c>
      <c r="L48" s="41">
        <f t="shared" si="2"/>
        <v>-613840</v>
      </c>
      <c r="M48" s="41">
        <f t="shared" si="2"/>
        <v>-2725702</v>
      </c>
      <c r="N48" s="41">
        <f t="shared" si="2"/>
        <v>-4174076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-6759308</v>
      </c>
      <c r="X48" s="41">
        <f t="shared" si="2"/>
        <v>-1436200</v>
      </c>
      <c r="Y48" s="41">
        <f t="shared" si="2"/>
        <v>-5323108</v>
      </c>
      <c r="Z48" s="42">
        <f>+IF(X48&lt;&gt;0,+(Y48/X48)*100,0)</f>
        <v>370.63835120456764</v>
      </c>
      <c r="AA48" s="39">
        <f>+AA32-AA47</f>
        <v>-2872294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-12613554</v>
      </c>
      <c r="D51" s="48">
        <f t="shared" si="3"/>
        <v>0</v>
      </c>
      <c r="E51" s="49">
        <f t="shared" si="3"/>
        <v>-2872294</v>
      </c>
      <c r="F51" s="50">
        <f t="shared" si="3"/>
        <v>-2872294</v>
      </c>
      <c r="G51" s="50">
        <f t="shared" si="3"/>
        <v>-1924374</v>
      </c>
      <c r="H51" s="50">
        <f t="shared" si="3"/>
        <v>-719222</v>
      </c>
      <c r="I51" s="50">
        <f t="shared" si="3"/>
        <v>58364</v>
      </c>
      <c r="J51" s="50">
        <f t="shared" si="3"/>
        <v>-2585232</v>
      </c>
      <c r="K51" s="50">
        <f t="shared" si="3"/>
        <v>-834534</v>
      </c>
      <c r="L51" s="50">
        <f t="shared" si="3"/>
        <v>-613840</v>
      </c>
      <c r="M51" s="50">
        <f t="shared" si="3"/>
        <v>-2725702</v>
      </c>
      <c r="N51" s="50">
        <f t="shared" si="3"/>
        <v>-4174076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-6759308</v>
      </c>
      <c r="X51" s="50">
        <f t="shared" si="3"/>
        <v>-1436200</v>
      </c>
      <c r="Y51" s="50">
        <f t="shared" si="3"/>
        <v>-5323108</v>
      </c>
      <c r="Z51" s="51">
        <f>+IF(X51&lt;&gt;0,+(Y51/X51)*100,0)</f>
        <v>370.63835120456764</v>
      </c>
      <c r="AA51" s="48">
        <f>SUM(AA48:AA50)</f>
        <v>-2872294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-12613554</v>
      </c>
      <c r="D53" s="54">
        <f>+D51-D52</f>
        <v>0</v>
      </c>
      <c r="E53" s="55">
        <f t="shared" si="4"/>
        <v>-2872294</v>
      </c>
      <c r="F53" s="56">
        <f t="shared" si="4"/>
        <v>-2872294</v>
      </c>
      <c r="G53" s="56">
        <f t="shared" si="4"/>
        <v>-1924374</v>
      </c>
      <c r="H53" s="56">
        <f t="shared" si="4"/>
        <v>-719222</v>
      </c>
      <c r="I53" s="56">
        <f t="shared" si="4"/>
        <v>58364</v>
      </c>
      <c r="J53" s="56">
        <f t="shared" si="4"/>
        <v>-2585232</v>
      </c>
      <c r="K53" s="56">
        <f t="shared" si="4"/>
        <v>-834534</v>
      </c>
      <c r="L53" s="56">
        <f t="shared" si="4"/>
        <v>-613840</v>
      </c>
      <c r="M53" s="56">
        <f t="shared" si="4"/>
        <v>-2725702</v>
      </c>
      <c r="N53" s="56">
        <f t="shared" si="4"/>
        <v>-4174076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-6759308</v>
      </c>
      <c r="X53" s="56">
        <f t="shared" si="4"/>
        <v>-1436200</v>
      </c>
      <c r="Y53" s="56">
        <f t="shared" si="4"/>
        <v>-5323108</v>
      </c>
      <c r="Z53" s="57">
        <f>+IF(X53&lt;&gt;0,+(Y53/X53)*100,0)</f>
        <v>370.63835120456764</v>
      </c>
      <c r="AA53" s="54">
        <f>+AA51-AA52</f>
        <v>-2872294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-12613554</v>
      </c>
      <c r="D56" s="48">
        <f>SUM(D53:D55)</f>
        <v>0</v>
      </c>
      <c r="E56" s="49">
        <f t="shared" si="5"/>
        <v>-2872294</v>
      </c>
      <c r="F56" s="50">
        <f t="shared" si="5"/>
        <v>-2872294</v>
      </c>
      <c r="G56" s="50">
        <f t="shared" si="5"/>
        <v>-1924374</v>
      </c>
      <c r="H56" s="50">
        <f t="shared" si="5"/>
        <v>-719222</v>
      </c>
      <c r="I56" s="50">
        <f t="shared" si="5"/>
        <v>58364</v>
      </c>
      <c r="J56" s="50">
        <f t="shared" si="5"/>
        <v>-2585232</v>
      </c>
      <c r="K56" s="50">
        <f t="shared" si="5"/>
        <v>-834534</v>
      </c>
      <c r="L56" s="50">
        <f t="shared" si="5"/>
        <v>-613840</v>
      </c>
      <c r="M56" s="50">
        <f t="shared" si="5"/>
        <v>-2725702</v>
      </c>
      <c r="N56" s="50">
        <f t="shared" si="5"/>
        <v>-4174076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-6759308</v>
      </c>
      <c r="X56" s="50">
        <f t="shared" si="5"/>
        <v>-1436200</v>
      </c>
      <c r="Y56" s="50">
        <f t="shared" si="5"/>
        <v>-5323108</v>
      </c>
      <c r="Z56" s="51">
        <f>+IF(X56&lt;&gt;0,+(Y56/X56)*100,0)</f>
        <v>370.63835120456764</v>
      </c>
      <c r="AA56" s="48">
        <f>SUM(AA53:AA55)</f>
        <v>-2872294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-12613554</v>
      </c>
      <c r="D59" s="65">
        <f>SUM(D56:D58)</f>
        <v>0</v>
      </c>
      <c r="E59" s="66">
        <f t="shared" si="6"/>
        <v>-2872294</v>
      </c>
      <c r="F59" s="67">
        <f t="shared" si="6"/>
        <v>-2872294</v>
      </c>
      <c r="G59" s="67">
        <f t="shared" si="6"/>
        <v>-1924374</v>
      </c>
      <c r="H59" s="67">
        <f t="shared" si="6"/>
        <v>-719222</v>
      </c>
      <c r="I59" s="67">
        <f t="shared" si="6"/>
        <v>58364</v>
      </c>
      <c r="J59" s="67">
        <f t="shared" si="6"/>
        <v>-2585232</v>
      </c>
      <c r="K59" s="67">
        <f t="shared" si="6"/>
        <v>-834534</v>
      </c>
      <c r="L59" s="67">
        <f t="shared" si="6"/>
        <v>-613840</v>
      </c>
      <c r="M59" s="67">
        <f t="shared" si="6"/>
        <v>-2725702</v>
      </c>
      <c r="N59" s="67">
        <f t="shared" si="6"/>
        <v>-4174076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-6759308</v>
      </c>
      <c r="X59" s="67">
        <f t="shared" si="6"/>
        <v>-1436200</v>
      </c>
      <c r="Y59" s="67">
        <f t="shared" si="6"/>
        <v>-5323108</v>
      </c>
      <c r="Z59" s="68">
        <f>+IF(X59&lt;&gt;0,+(Y59/X59)*100,0)</f>
        <v>370.63835120456764</v>
      </c>
      <c r="AA59" s="65">
        <f>SUM(AA56:AA58)</f>
        <v>-2872294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36694</v>
      </c>
      <c r="D8" s="20"/>
      <c r="E8" s="21"/>
      <c r="F8" s="22"/>
      <c r="G8" s="22">
        <v>2630</v>
      </c>
      <c r="H8" s="22"/>
      <c r="I8" s="22"/>
      <c r="J8" s="22">
        <v>2630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2630</v>
      </c>
      <c r="X8" s="22"/>
      <c r="Y8" s="22">
        <v>2630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4085634</v>
      </c>
      <c r="D9" s="20"/>
      <c r="E9" s="21">
        <v>5321571</v>
      </c>
      <c r="F9" s="22">
        <v>5321571</v>
      </c>
      <c r="G9" s="22"/>
      <c r="H9" s="22">
        <v>418222</v>
      </c>
      <c r="I9" s="22">
        <v>417196</v>
      </c>
      <c r="J9" s="22">
        <v>835418</v>
      </c>
      <c r="K9" s="22">
        <v>394633</v>
      </c>
      <c r="L9" s="22">
        <v>390873</v>
      </c>
      <c r="M9" s="22">
        <v>172930</v>
      </c>
      <c r="N9" s="22">
        <v>958436</v>
      </c>
      <c r="O9" s="22"/>
      <c r="P9" s="22"/>
      <c r="Q9" s="22"/>
      <c r="R9" s="22"/>
      <c r="S9" s="22"/>
      <c r="T9" s="22"/>
      <c r="U9" s="22"/>
      <c r="V9" s="22"/>
      <c r="W9" s="22">
        <v>1793854</v>
      </c>
      <c r="X9" s="22">
        <v>2660784</v>
      </c>
      <c r="Y9" s="22">
        <v>-866930</v>
      </c>
      <c r="Z9" s="23">
        <v>-32.5817503412528</v>
      </c>
      <c r="AA9" s="20">
        <v>5321571</v>
      </c>
    </row>
    <row r="10" spans="1:27" x14ac:dyDescent="0.25">
      <c r="A10" s="19" t="s">
        <v>38</v>
      </c>
      <c r="B10" s="15" t="s">
        <v>32</v>
      </c>
      <c r="C10" s="20">
        <v>290764</v>
      </c>
      <c r="D10" s="20"/>
      <c r="E10" s="21">
        <v>351091</v>
      </c>
      <c r="F10" s="22">
        <v>351091</v>
      </c>
      <c r="G10" s="22">
        <v>17868</v>
      </c>
      <c r="H10" s="22">
        <v>28740</v>
      </c>
      <c r="I10" s="22">
        <v>22093</v>
      </c>
      <c r="J10" s="22">
        <v>68701</v>
      </c>
      <c r="K10" s="22">
        <v>24940</v>
      </c>
      <c r="L10" s="22">
        <v>13670</v>
      </c>
      <c r="M10" s="22">
        <v>37109</v>
      </c>
      <c r="N10" s="22">
        <v>75719</v>
      </c>
      <c r="O10" s="22"/>
      <c r="P10" s="22"/>
      <c r="Q10" s="22"/>
      <c r="R10" s="22"/>
      <c r="S10" s="22"/>
      <c r="T10" s="22"/>
      <c r="U10" s="22"/>
      <c r="V10" s="22"/>
      <c r="W10" s="22">
        <v>144420</v>
      </c>
      <c r="X10" s="22">
        <v>175542</v>
      </c>
      <c r="Y10" s="22">
        <v>-31122</v>
      </c>
      <c r="Z10" s="23">
        <v>-17.729090474074578</v>
      </c>
      <c r="AA10" s="20">
        <v>351091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2499314</v>
      </c>
      <c r="D13" s="20"/>
      <c r="E13" s="21">
        <v>2556283</v>
      </c>
      <c r="F13" s="22">
        <v>2556283</v>
      </c>
      <c r="G13" s="22"/>
      <c r="H13" s="22">
        <v>208110</v>
      </c>
      <c r="I13" s="22">
        <v>210702</v>
      </c>
      <c r="J13" s="22">
        <v>418812</v>
      </c>
      <c r="K13" s="22">
        <v>-80</v>
      </c>
      <c r="L13" s="22"/>
      <c r="M13" s="22">
        <v>438675</v>
      </c>
      <c r="N13" s="22">
        <v>438595</v>
      </c>
      <c r="O13" s="22"/>
      <c r="P13" s="22"/>
      <c r="Q13" s="22"/>
      <c r="R13" s="22"/>
      <c r="S13" s="22"/>
      <c r="T13" s="22"/>
      <c r="U13" s="22"/>
      <c r="V13" s="22"/>
      <c r="W13" s="22">
        <v>857407</v>
      </c>
      <c r="X13" s="22">
        <v>1278138</v>
      </c>
      <c r="Y13" s="22">
        <v>-420731</v>
      </c>
      <c r="Z13" s="23">
        <v>-32.917494042114384</v>
      </c>
      <c r="AA13" s="20">
        <v>2556283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7388</v>
      </c>
      <c r="D16" s="20"/>
      <c r="E16" s="21">
        <v>21694</v>
      </c>
      <c r="F16" s="22">
        <v>21694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>
        <v>1932</v>
      </c>
      <c r="N16" s="22">
        <v>1932</v>
      </c>
      <c r="O16" s="22"/>
      <c r="P16" s="22"/>
      <c r="Q16" s="22"/>
      <c r="R16" s="22"/>
      <c r="S16" s="22"/>
      <c r="T16" s="22"/>
      <c r="U16" s="22"/>
      <c r="V16" s="22"/>
      <c r="W16" s="22">
        <v>23200</v>
      </c>
      <c r="X16" s="22">
        <v>10842</v>
      </c>
      <c r="Y16" s="22">
        <v>12358</v>
      </c>
      <c r="Z16" s="23">
        <v>113.98266002582548</v>
      </c>
      <c r="AA16" s="20">
        <v>21694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516147</v>
      </c>
      <c r="D19" s="20"/>
      <c r="E19" s="21">
        <v>321653</v>
      </c>
      <c r="F19" s="22">
        <v>321653</v>
      </c>
      <c r="G19" s="22"/>
      <c r="H19" s="22"/>
      <c r="I19" s="22"/>
      <c r="J19" s="22"/>
      <c r="K19" s="22"/>
      <c r="L19" s="22">
        <v>4977</v>
      </c>
      <c r="M19" s="22"/>
      <c r="N19" s="22">
        <v>4977</v>
      </c>
      <c r="O19" s="22"/>
      <c r="P19" s="22"/>
      <c r="Q19" s="22"/>
      <c r="R19" s="22"/>
      <c r="S19" s="22"/>
      <c r="T19" s="22"/>
      <c r="U19" s="22"/>
      <c r="V19" s="22"/>
      <c r="W19" s="22">
        <v>4977</v>
      </c>
      <c r="X19" s="22">
        <v>160824</v>
      </c>
      <c r="Y19" s="22">
        <v>-155847</v>
      </c>
      <c r="Z19" s="23">
        <v>-96.905312639904494</v>
      </c>
      <c r="AA19" s="20">
        <v>321653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942856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8378797</v>
      </c>
      <c r="D32" s="29">
        <f t="shared" ref="D32:Y32" si="0">SUM(D6:D31)</f>
        <v>0</v>
      </c>
      <c r="E32" s="30">
        <f t="shared" si="0"/>
        <v>8572292</v>
      </c>
      <c r="F32" s="31">
        <f t="shared" si="0"/>
        <v>8572292</v>
      </c>
      <c r="G32" s="31">
        <f t="shared" si="0"/>
        <v>22008</v>
      </c>
      <c r="H32" s="31">
        <f t="shared" si="0"/>
        <v>656360</v>
      </c>
      <c r="I32" s="31">
        <f t="shared" si="0"/>
        <v>668461</v>
      </c>
      <c r="J32" s="31">
        <f t="shared" si="0"/>
        <v>1346829</v>
      </c>
      <c r="K32" s="31">
        <f t="shared" si="0"/>
        <v>419493</v>
      </c>
      <c r="L32" s="31">
        <f t="shared" si="0"/>
        <v>409520</v>
      </c>
      <c r="M32" s="31">
        <f t="shared" si="0"/>
        <v>650646</v>
      </c>
      <c r="N32" s="31">
        <f t="shared" si="0"/>
        <v>1479659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2826488</v>
      </c>
      <c r="X32" s="31">
        <f t="shared" si="0"/>
        <v>4286130</v>
      </c>
      <c r="Y32" s="31">
        <f t="shared" si="0"/>
        <v>-1459642</v>
      </c>
      <c r="Z32" s="32">
        <f>+IF(X32&lt;&gt;0,+(Y32/X32)*100,0)</f>
        <v>-34.055009997363591</v>
      </c>
      <c r="AA32" s="29">
        <f>SUM(AA6:AA31)</f>
        <v>8572292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1680094</v>
      </c>
      <c r="D34" s="20"/>
      <c r="E34" s="21">
        <v>2491168</v>
      </c>
      <c r="F34" s="22">
        <v>2491168</v>
      </c>
      <c r="G34" s="22">
        <v>195814</v>
      </c>
      <c r="H34" s="22">
        <v>335831</v>
      </c>
      <c r="I34" s="22"/>
      <c r="J34" s="22">
        <v>531645</v>
      </c>
      <c r="K34" s="22">
        <v>115387</v>
      </c>
      <c r="L34" s="22">
        <v>122770</v>
      </c>
      <c r="M34" s="22">
        <v>159092</v>
      </c>
      <c r="N34" s="22">
        <v>397249</v>
      </c>
      <c r="O34" s="22"/>
      <c r="P34" s="22"/>
      <c r="Q34" s="22"/>
      <c r="R34" s="22"/>
      <c r="S34" s="22"/>
      <c r="T34" s="22"/>
      <c r="U34" s="22"/>
      <c r="V34" s="22"/>
      <c r="W34" s="22">
        <v>928894</v>
      </c>
      <c r="X34" s="22">
        <v>1245558</v>
      </c>
      <c r="Y34" s="22">
        <v>-316664</v>
      </c>
      <c r="Z34" s="23">
        <v>-25.4234648246007</v>
      </c>
      <c r="AA34" s="20">
        <v>2491168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4235173</v>
      </c>
      <c r="D38" s="20"/>
      <c r="E38" s="21">
        <v>2638081</v>
      </c>
      <c r="F38" s="22">
        <v>2638081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1319040</v>
      </c>
      <c r="Y38" s="22">
        <v>-1319040</v>
      </c>
      <c r="Z38" s="23">
        <v>-100</v>
      </c>
      <c r="AA38" s="20">
        <v>2638081</v>
      </c>
    </row>
    <row r="39" spans="1:27" x14ac:dyDescent="0.25">
      <c r="A39" s="19" t="s">
        <v>65</v>
      </c>
      <c r="B39" s="15" t="s">
        <v>32</v>
      </c>
      <c r="C39" s="20">
        <v>470528</v>
      </c>
      <c r="D39" s="20"/>
      <c r="E39" s="21">
        <v>1052206</v>
      </c>
      <c r="F39" s="22">
        <v>1052206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526092</v>
      </c>
      <c r="Y39" s="22">
        <v>-526092</v>
      </c>
      <c r="Z39" s="23">
        <v>-100</v>
      </c>
      <c r="AA39" s="20">
        <v>1052206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45722</v>
      </c>
      <c r="F41" s="22">
        <v>45722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22860</v>
      </c>
      <c r="Y41" s="22">
        <v>-22860</v>
      </c>
      <c r="Z41" s="23">
        <v>-100</v>
      </c>
      <c r="AA41" s="20">
        <v>45722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41532</v>
      </c>
      <c r="D44" s="20"/>
      <c r="E44" s="21">
        <v>161309</v>
      </c>
      <c r="F44" s="22">
        <v>161309</v>
      </c>
      <c r="G44" s="22">
        <v>1619</v>
      </c>
      <c r="H44" s="22">
        <v>2723</v>
      </c>
      <c r="I44" s="22"/>
      <c r="J44" s="22">
        <v>4342</v>
      </c>
      <c r="K44" s="22">
        <v>821</v>
      </c>
      <c r="L44" s="22">
        <v>895</v>
      </c>
      <c r="M44" s="22">
        <v>891</v>
      </c>
      <c r="N44" s="22">
        <v>2607</v>
      </c>
      <c r="O44" s="22"/>
      <c r="P44" s="22"/>
      <c r="Q44" s="22"/>
      <c r="R44" s="22"/>
      <c r="S44" s="22"/>
      <c r="T44" s="22"/>
      <c r="U44" s="22"/>
      <c r="V44" s="22"/>
      <c r="W44" s="22">
        <v>6949</v>
      </c>
      <c r="X44" s="22">
        <v>80610</v>
      </c>
      <c r="Y44" s="22">
        <v>-73661</v>
      </c>
      <c r="Z44" s="23">
        <v>-91.379481453913897</v>
      </c>
      <c r="AA44" s="20">
        <v>161309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6427327</v>
      </c>
      <c r="D47" s="29">
        <f t="shared" ref="D47:Y47" si="1">SUM(D34:D46)</f>
        <v>0</v>
      </c>
      <c r="E47" s="30">
        <f t="shared" si="1"/>
        <v>6388486</v>
      </c>
      <c r="F47" s="31">
        <f t="shared" si="1"/>
        <v>6388486</v>
      </c>
      <c r="G47" s="31">
        <f t="shared" si="1"/>
        <v>197433</v>
      </c>
      <c r="H47" s="31">
        <f t="shared" si="1"/>
        <v>338554</v>
      </c>
      <c r="I47" s="31">
        <f t="shared" si="1"/>
        <v>0</v>
      </c>
      <c r="J47" s="31">
        <f t="shared" si="1"/>
        <v>535987</v>
      </c>
      <c r="K47" s="31">
        <f t="shared" si="1"/>
        <v>116208</v>
      </c>
      <c r="L47" s="31">
        <f t="shared" si="1"/>
        <v>123665</v>
      </c>
      <c r="M47" s="31">
        <f t="shared" si="1"/>
        <v>159983</v>
      </c>
      <c r="N47" s="31">
        <f t="shared" si="1"/>
        <v>399856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935843</v>
      </c>
      <c r="X47" s="31">
        <f t="shared" si="1"/>
        <v>3194160</v>
      </c>
      <c r="Y47" s="31">
        <f t="shared" si="1"/>
        <v>-2258317</v>
      </c>
      <c r="Z47" s="32">
        <f>+IF(X47&lt;&gt;0,+(Y47/X47)*100,0)</f>
        <v>-70.701436371377767</v>
      </c>
      <c r="AA47" s="29">
        <f>SUM(AA34:AA46)</f>
        <v>6388486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1951470</v>
      </c>
      <c r="D48" s="39">
        <f t="shared" si="2"/>
        <v>0</v>
      </c>
      <c r="E48" s="40">
        <f t="shared" si="2"/>
        <v>2183806</v>
      </c>
      <c r="F48" s="41">
        <f t="shared" si="2"/>
        <v>2183806</v>
      </c>
      <c r="G48" s="41">
        <f t="shared" si="2"/>
        <v>-175425</v>
      </c>
      <c r="H48" s="41">
        <f t="shared" si="2"/>
        <v>317806</v>
      </c>
      <c r="I48" s="41">
        <f t="shared" si="2"/>
        <v>668461</v>
      </c>
      <c r="J48" s="41">
        <f t="shared" si="2"/>
        <v>810842</v>
      </c>
      <c r="K48" s="41">
        <f t="shared" si="2"/>
        <v>303285</v>
      </c>
      <c r="L48" s="41">
        <f t="shared" si="2"/>
        <v>285855</v>
      </c>
      <c r="M48" s="41">
        <f t="shared" si="2"/>
        <v>490663</v>
      </c>
      <c r="N48" s="41">
        <f t="shared" si="2"/>
        <v>1079803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1890645</v>
      </c>
      <c r="X48" s="41">
        <f t="shared" si="2"/>
        <v>1091970</v>
      </c>
      <c r="Y48" s="41">
        <f t="shared" si="2"/>
        <v>798675</v>
      </c>
      <c r="Z48" s="42">
        <f>+IF(X48&lt;&gt;0,+(Y48/X48)*100,0)</f>
        <v>73.140745624879798</v>
      </c>
      <c r="AA48" s="39">
        <f>+AA32-AA47</f>
        <v>2183806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1951470</v>
      </c>
      <c r="D51" s="48">
        <f t="shared" si="3"/>
        <v>0</v>
      </c>
      <c r="E51" s="49">
        <f t="shared" si="3"/>
        <v>2183806</v>
      </c>
      <c r="F51" s="50">
        <f t="shared" si="3"/>
        <v>2183806</v>
      </c>
      <c r="G51" s="50">
        <f t="shared" si="3"/>
        <v>-175425</v>
      </c>
      <c r="H51" s="50">
        <f t="shared" si="3"/>
        <v>317806</v>
      </c>
      <c r="I51" s="50">
        <f t="shared" si="3"/>
        <v>668461</v>
      </c>
      <c r="J51" s="50">
        <f t="shared" si="3"/>
        <v>810842</v>
      </c>
      <c r="K51" s="50">
        <f t="shared" si="3"/>
        <v>303285</v>
      </c>
      <c r="L51" s="50">
        <f t="shared" si="3"/>
        <v>285855</v>
      </c>
      <c r="M51" s="50">
        <f t="shared" si="3"/>
        <v>490663</v>
      </c>
      <c r="N51" s="50">
        <f t="shared" si="3"/>
        <v>1079803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1890645</v>
      </c>
      <c r="X51" s="50">
        <f t="shared" si="3"/>
        <v>1091970</v>
      </c>
      <c r="Y51" s="50">
        <f t="shared" si="3"/>
        <v>798675</v>
      </c>
      <c r="Z51" s="51">
        <f>+IF(X51&lt;&gt;0,+(Y51/X51)*100,0)</f>
        <v>73.140745624879798</v>
      </c>
      <c r="AA51" s="48">
        <f>SUM(AA48:AA50)</f>
        <v>2183806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1951470</v>
      </c>
      <c r="D53" s="54">
        <f>+D51-D52</f>
        <v>0</v>
      </c>
      <c r="E53" s="55">
        <f t="shared" si="4"/>
        <v>2183806</v>
      </c>
      <c r="F53" s="56">
        <f t="shared" si="4"/>
        <v>2183806</v>
      </c>
      <c r="G53" s="56">
        <f t="shared" si="4"/>
        <v>-175425</v>
      </c>
      <c r="H53" s="56">
        <f t="shared" si="4"/>
        <v>317806</v>
      </c>
      <c r="I53" s="56">
        <f t="shared" si="4"/>
        <v>668461</v>
      </c>
      <c r="J53" s="56">
        <f t="shared" si="4"/>
        <v>810842</v>
      </c>
      <c r="K53" s="56">
        <f t="shared" si="4"/>
        <v>303285</v>
      </c>
      <c r="L53" s="56">
        <f t="shared" si="4"/>
        <v>285855</v>
      </c>
      <c r="M53" s="56">
        <f t="shared" si="4"/>
        <v>490663</v>
      </c>
      <c r="N53" s="56">
        <f t="shared" si="4"/>
        <v>1079803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1890645</v>
      </c>
      <c r="X53" s="56">
        <f t="shared" si="4"/>
        <v>1091970</v>
      </c>
      <c r="Y53" s="56">
        <f t="shared" si="4"/>
        <v>798675</v>
      </c>
      <c r="Z53" s="57">
        <f>+IF(X53&lt;&gt;0,+(Y53/X53)*100,0)</f>
        <v>73.140745624879798</v>
      </c>
      <c r="AA53" s="54">
        <f>+AA51-AA52</f>
        <v>2183806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1951470</v>
      </c>
      <c r="D56" s="48">
        <f>SUM(D53:D55)</f>
        <v>0</v>
      </c>
      <c r="E56" s="49">
        <f t="shared" si="5"/>
        <v>2183806</v>
      </c>
      <c r="F56" s="50">
        <f t="shared" si="5"/>
        <v>2183806</v>
      </c>
      <c r="G56" s="50">
        <f t="shared" si="5"/>
        <v>-175425</v>
      </c>
      <c r="H56" s="50">
        <f t="shared" si="5"/>
        <v>317806</v>
      </c>
      <c r="I56" s="50">
        <f t="shared" si="5"/>
        <v>668461</v>
      </c>
      <c r="J56" s="50">
        <f t="shared" si="5"/>
        <v>810842</v>
      </c>
      <c r="K56" s="50">
        <f t="shared" si="5"/>
        <v>303285</v>
      </c>
      <c r="L56" s="50">
        <f t="shared" si="5"/>
        <v>285855</v>
      </c>
      <c r="M56" s="50">
        <f t="shared" si="5"/>
        <v>490663</v>
      </c>
      <c r="N56" s="50">
        <f t="shared" si="5"/>
        <v>1079803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1890645</v>
      </c>
      <c r="X56" s="50">
        <f t="shared" si="5"/>
        <v>1091970</v>
      </c>
      <c r="Y56" s="50">
        <f t="shared" si="5"/>
        <v>798675</v>
      </c>
      <c r="Z56" s="51">
        <f>+IF(X56&lt;&gt;0,+(Y56/X56)*100,0)</f>
        <v>73.140745624879798</v>
      </c>
      <c r="AA56" s="48">
        <f>SUM(AA53:AA55)</f>
        <v>2183806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1951470</v>
      </c>
      <c r="D59" s="65">
        <f>SUM(D56:D58)</f>
        <v>0</v>
      </c>
      <c r="E59" s="66">
        <f t="shared" si="6"/>
        <v>2183806</v>
      </c>
      <c r="F59" s="67">
        <f t="shared" si="6"/>
        <v>2183806</v>
      </c>
      <c r="G59" s="67">
        <f t="shared" si="6"/>
        <v>-175425</v>
      </c>
      <c r="H59" s="67">
        <f t="shared" si="6"/>
        <v>317806</v>
      </c>
      <c r="I59" s="67">
        <f t="shared" si="6"/>
        <v>668461</v>
      </c>
      <c r="J59" s="67">
        <f t="shared" si="6"/>
        <v>810842</v>
      </c>
      <c r="K59" s="67">
        <f t="shared" si="6"/>
        <v>303285</v>
      </c>
      <c r="L59" s="67">
        <f t="shared" si="6"/>
        <v>285855</v>
      </c>
      <c r="M59" s="67">
        <f t="shared" si="6"/>
        <v>490663</v>
      </c>
      <c r="N59" s="67">
        <f t="shared" si="6"/>
        <v>1079803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1890645</v>
      </c>
      <c r="X59" s="67">
        <f t="shared" si="6"/>
        <v>1091970</v>
      </c>
      <c r="Y59" s="67">
        <f t="shared" si="6"/>
        <v>798675</v>
      </c>
      <c r="Z59" s="68">
        <f>+IF(X59&lt;&gt;0,+(Y59/X59)*100,0)</f>
        <v>73.140745624879798</v>
      </c>
      <c r="AA59" s="65">
        <f>SUM(AA56:AA58)</f>
        <v>2183806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16284139</v>
      </c>
      <c r="D9" s="20"/>
      <c r="E9" s="21">
        <v>16356973</v>
      </c>
      <c r="F9" s="22">
        <v>16356973</v>
      </c>
      <c r="G9" s="22"/>
      <c r="H9" s="22"/>
      <c r="I9" s="22">
        <v>1530461</v>
      </c>
      <c r="J9" s="22">
        <v>1530461</v>
      </c>
      <c r="K9" s="22">
        <v>-6242</v>
      </c>
      <c r="L9" s="22">
        <v>1511615</v>
      </c>
      <c r="M9" s="22">
        <v>1522429</v>
      </c>
      <c r="N9" s="22">
        <v>3027802</v>
      </c>
      <c r="O9" s="22"/>
      <c r="P9" s="22"/>
      <c r="Q9" s="22"/>
      <c r="R9" s="22"/>
      <c r="S9" s="22"/>
      <c r="T9" s="22"/>
      <c r="U9" s="22"/>
      <c r="V9" s="22"/>
      <c r="W9" s="22">
        <v>4558263</v>
      </c>
      <c r="X9" s="22">
        <v>8178493</v>
      </c>
      <c r="Y9" s="22">
        <v>-3620230</v>
      </c>
      <c r="Z9" s="23">
        <v>-44.265245443139705</v>
      </c>
      <c r="AA9" s="20">
        <v>16356973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16284139</v>
      </c>
      <c r="D32" s="29">
        <f t="shared" ref="D32:Y32" si="0">SUM(D6:D31)</f>
        <v>0</v>
      </c>
      <c r="E32" s="30">
        <f t="shared" si="0"/>
        <v>16356973</v>
      </c>
      <c r="F32" s="31">
        <f t="shared" si="0"/>
        <v>16356973</v>
      </c>
      <c r="G32" s="31">
        <f t="shared" si="0"/>
        <v>0</v>
      </c>
      <c r="H32" s="31">
        <f t="shared" si="0"/>
        <v>0</v>
      </c>
      <c r="I32" s="31">
        <f t="shared" si="0"/>
        <v>1530461</v>
      </c>
      <c r="J32" s="31">
        <f t="shared" si="0"/>
        <v>1530461</v>
      </c>
      <c r="K32" s="31">
        <f t="shared" si="0"/>
        <v>-6242</v>
      </c>
      <c r="L32" s="31">
        <f t="shared" si="0"/>
        <v>1511615</v>
      </c>
      <c r="M32" s="31">
        <f t="shared" si="0"/>
        <v>1522429</v>
      </c>
      <c r="N32" s="31">
        <f t="shared" si="0"/>
        <v>3027802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4558263</v>
      </c>
      <c r="X32" s="31">
        <f t="shared" si="0"/>
        <v>8178493</v>
      </c>
      <c r="Y32" s="31">
        <f t="shared" si="0"/>
        <v>-3620230</v>
      </c>
      <c r="Z32" s="32">
        <f>+IF(X32&lt;&gt;0,+(Y32/X32)*100,0)</f>
        <v>-44.265245443139705</v>
      </c>
      <c r="AA32" s="29">
        <f>SUM(AA6:AA31)</f>
        <v>16356973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5252439</v>
      </c>
      <c r="D34" s="20"/>
      <c r="E34" s="21">
        <v>5382567</v>
      </c>
      <c r="F34" s="22">
        <v>5382567</v>
      </c>
      <c r="G34" s="22">
        <v>695318</v>
      </c>
      <c r="H34" s="22">
        <v>673200</v>
      </c>
      <c r="I34" s="22">
        <v>756496</v>
      </c>
      <c r="J34" s="22">
        <v>2125014</v>
      </c>
      <c r="K34" s="22">
        <v>715180</v>
      </c>
      <c r="L34" s="22">
        <v>721896</v>
      </c>
      <c r="M34" s="22">
        <v>810448</v>
      </c>
      <c r="N34" s="22">
        <v>2247524</v>
      </c>
      <c r="O34" s="22"/>
      <c r="P34" s="22"/>
      <c r="Q34" s="22"/>
      <c r="R34" s="22"/>
      <c r="S34" s="22"/>
      <c r="T34" s="22"/>
      <c r="U34" s="22"/>
      <c r="V34" s="22"/>
      <c r="W34" s="22">
        <v>4372538</v>
      </c>
      <c r="X34" s="22">
        <v>2691375</v>
      </c>
      <c r="Y34" s="22">
        <v>1681163</v>
      </c>
      <c r="Z34" s="23">
        <v>62.46483674701593</v>
      </c>
      <c r="AA34" s="20">
        <v>5382567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50002</v>
      </c>
      <c r="Y38" s="22">
        <v>-50002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728135</v>
      </c>
      <c r="F39" s="22">
        <v>728135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364073</v>
      </c>
      <c r="Y39" s="22">
        <v>-364073</v>
      </c>
      <c r="Z39" s="23">
        <v>-100</v>
      </c>
      <c r="AA39" s="20">
        <v>728135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1445405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43854</v>
      </c>
      <c r="D44" s="20"/>
      <c r="E44" s="21"/>
      <c r="F44" s="22"/>
      <c r="G44" s="22">
        <v>5777</v>
      </c>
      <c r="H44" s="22">
        <v>5550</v>
      </c>
      <c r="I44" s="22">
        <v>6236</v>
      </c>
      <c r="J44" s="22">
        <v>17563</v>
      </c>
      <c r="K44" s="22">
        <v>5923</v>
      </c>
      <c r="L44" s="22">
        <v>6018</v>
      </c>
      <c r="M44" s="22">
        <v>6904</v>
      </c>
      <c r="N44" s="22">
        <v>18845</v>
      </c>
      <c r="O44" s="22"/>
      <c r="P44" s="22"/>
      <c r="Q44" s="22"/>
      <c r="R44" s="22"/>
      <c r="S44" s="22"/>
      <c r="T44" s="22"/>
      <c r="U44" s="22"/>
      <c r="V44" s="22"/>
      <c r="W44" s="22">
        <v>36408</v>
      </c>
      <c r="X44" s="22"/>
      <c r="Y44" s="22">
        <v>36408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6741698</v>
      </c>
      <c r="D47" s="29">
        <f t="shared" ref="D47:Y47" si="1">SUM(D34:D46)</f>
        <v>0</v>
      </c>
      <c r="E47" s="30">
        <f t="shared" si="1"/>
        <v>6210702</v>
      </c>
      <c r="F47" s="31">
        <f t="shared" si="1"/>
        <v>6210702</v>
      </c>
      <c r="G47" s="31">
        <f t="shared" si="1"/>
        <v>701095</v>
      </c>
      <c r="H47" s="31">
        <f t="shared" si="1"/>
        <v>678750</v>
      </c>
      <c r="I47" s="31">
        <f t="shared" si="1"/>
        <v>762732</v>
      </c>
      <c r="J47" s="31">
        <f t="shared" si="1"/>
        <v>2142577</v>
      </c>
      <c r="K47" s="31">
        <f t="shared" si="1"/>
        <v>721103</v>
      </c>
      <c r="L47" s="31">
        <f t="shared" si="1"/>
        <v>727914</v>
      </c>
      <c r="M47" s="31">
        <f t="shared" si="1"/>
        <v>817352</v>
      </c>
      <c r="N47" s="31">
        <f t="shared" si="1"/>
        <v>2266369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4408946</v>
      </c>
      <c r="X47" s="31">
        <f t="shared" si="1"/>
        <v>3105450</v>
      </c>
      <c r="Y47" s="31">
        <f t="shared" si="1"/>
        <v>1303496</v>
      </c>
      <c r="Z47" s="32">
        <f>+IF(X47&lt;&gt;0,+(Y47/X47)*100,0)</f>
        <v>41.974464248337604</v>
      </c>
      <c r="AA47" s="29">
        <f>SUM(AA34:AA46)</f>
        <v>6210702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9542441</v>
      </c>
      <c r="D48" s="39">
        <f t="shared" si="2"/>
        <v>0</v>
      </c>
      <c r="E48" s="40">
        <f t="shared" si="2"/>
        <v>10146271</v>
      </c>
      <c r="F48" s="41">
        <f t="shared" si="2"/>
        <v>10146271</v>
      </c>
      <c r="G48" s="41">
        <f t="shared" si="2"/>
        <v>-701095</v>
      </c>
      <c r="H48" s="41">
        <f t="shared" si="2"/>
        <v>-678750</v>
      </c>
      <c r="I48" s="41">
        <f t="shared" si="2"/>
        <v>767729</v>
      </c>
      <c r="J48" s="41">
        <f t="shared" si="2"/>
        <v>-612116</v>
      </c>
      <c r="K48" s="41">
        <f t="shared" si="2"/>
        <v>-727345</v>
      </c>
      <c r="L48" s="41">
        <f t="shared" si="2"/>
        <v>783701</v>
      </c>
      <c r="M48" s="41">
        <f t="shared" si="2"/>
        <v>705077</v>
      </c>
      <c r="N48" s="41">
        <f t="shared" si="2"/>
        <v>761433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149317</v>
      </c>
      <c r="X48" s="41">
        <f t="shared" si="2"/>
        <v>5073043</v>
      </c>
      <c r="Y48" s="41">
        <f t="shared" si="2"/>
        <v>-4923726</v>
      </c>
      <c r="Z48" s="42">
        <f>+IF(X48&lt;&gt;0,+(Y48/X48)*100,0)</f>
        <v>-97.056658104415831</v>
      </c>
      <c r="AA48" s="39">
        <f>+AA32-AA47</f>
        <v>10146271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9542441</v>
      </c>
      <c r="D51" s="48">
        <f t="shared" si="3"/>
        <v>0</v>
      </c>
      <c r="E51" s="49">
        <f t="shared" si="3"/>
        <v>10146271</v>
      </c>
      <c r="F51" s="50">
        <f t="shared" si="3"/>
        <v>10146271</v>
      </c>
      <c r="G51" s="50">
        <f t="shared" si="3"/>
        <v>-701095</v>
      </c>
      <c r="H51" s="50">
        <f t="shared" si="3"/>
        <v>-678750</v>
      </c>
      <c r="I51" s="50">
        <f t="shared" si="3"/>
        <v>767729</v>
      </c>
      <c r="J51" s="50">
        <f t="shared" si="3"/>
        <v>-612116</v>
      </c>
      <c r="K51" s="50">
        <f t="shared" si="3"/>
        <v>-727345</v>
      </c>
      <c r="L51" s="50">
        <f t="shared" si="3"/>
        <v>783701</v>
      </c>
      <c r="M51" s="50">
        <f t="shared" si="3"/>
        <v>705077</v>
      </c>
      <c r="N51" s="50">
        <f t="shared" si="3"/>
        <v>761433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149317</v>
      </c>
      <c r="X51" s="50">
        <f t="shared" si="3"/>
        <v>5073043</v>
      </c>
      <c r="Y51" s="50">
        <f t="shared" si="3"/>
        <v>-4923726</v>
      </c>
      <c r="Z51" s="51">
        <f>+IF(X51&lt;&gt;0,+(Y51/X51)*100,0)</f>
        <v>-97.056658104415831</v>
      </c>
      <c r="AA51" s="48">
        <f>SUM(AA48:AA50)</f>
        <v>10146271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9542441</v>
      </c>
      <c r="D53" s="54">
        <f>+D51-D52</f>
        <v>0</v>
      </c>
      <c r="E53" s="55">
        <f t="shared" si="4"/>
        <v>10146271</v>
      </c>
      <c r="F53" s="56">
        <f t="shared" si="4"/>
        <v>10146271</v>
      </c>
      <c r="G53" s="56">
        <f t="shared" si="4"/>
        <v>-701095</v>
      </c>
      <c r="H53" s="56">
        <f t="shared" si="4"/>
        <v>-678750</v>
      </c>
      <c r="I53" s="56">
        <f t="shared" si="4"/>
        <v>767729</v>
      </c>
      <c r="J53" s="56">
        <f t="shared" si="4"/>
        <v>-612116</v>
      </c>
      <c r="K53" s="56">
        <f t="shared" si="4"/>
        <v>-727345</v>
      </c>
      <c r="L53" s="56">
        <f t="shared" si="4"/>
        <v>783701</v>
      </c>
      <c r="M53" s="56">
        <f t="shared" si="4"/>
        <v>705077</v>
      </c>
      <c r="N53" s="56">
        <f t="shared" si="4"/>
        <v>761433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149317</v>
      </c>
      <c r="X53" s="56">
        <f t="shared" si="4"/>
        <v>5073043</v>
      </c>
      <c r="Y53" s="56">
        <f t="shared" si="4"/>
        <v>-4923726</v>
      </c>
      <c r="Z53" s="57">
        <f>+IF(X53&lt;&gt;0,+(Y53/X53)*100,0)</f>
        <v>-97.056658104415831</v>
      </c>
      <c r="AA53" s="54">
        <f>+AA51-AA52</f>
        <v>10146271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9542441</v>
      </c>
      <c r="D56" s="48">
        <f>SUM(D53:D55)</f>
        <v>0</v>
      </c>
      <c r="E56" s="49">
        <f t="shared" si="5"/>
        <v>10146271</v>
      </c>
      <c r="F56" s="50">
        <f t="shared" si="5"/>
        <v>10146271</v>
      </c>
      <c r="G56" s="50">
        <f t="shared" si="5"/>
        <v>-701095</v>
      </c>
      <c r="H56" s="50">
        <f t="shared" si="5"/>
        <v>-678750</v>
      </c>
      <c r="I56" s="50">
        <f t="shared" si="5"/>
        <v>767729</v>
      </c>
      <c r="J56" s="50">
        <f t="shared" si="5"/>
        <v>-612116</v>
      </c>
      <c r="K56" s="50">
        <f t="shared" si="5"/>
        <v>-727345</v>
      </c>
      <c r="L56" s="50">
        <f t="shared" si="5"/>
        <v>783701</v>
      </c>
      <c r="M56" s="50">
        <f t="shared" si="5"/>
        <v>705077</v>
      </c>
      <c r="N56" s="50">
        <f t="shared" si="5"/>
        <v>761433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149317</v>
      </c>
      <c r="X56" s="50">
        <f t="shared" si="5"/>
        <v>5073043</v>
      </c>
      <c r="Y56" s="50">
        <f t="shared" si="5"/>
        <v>-4923726</v>
      </c>
      <c r="Z56" s="51">
        <f>+IF(X56&lt;&gt;0,+(Y56/X56)*100,0)</f>
        <v>-97.056658104415831</v>
      </c>
      <c r="AA56" s="48">
        <f>SUM(AA53:AA55)</f>
        <v>10146271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9542441</v>
      </c>
      <c r="D59" s="65">
        <f>SUM(D56:D58)</f>
        <v>0</v>
      </c>
      <c r="E59" s="66">
        <f t="shared" si="6"/>
        <v>10146271</v>
      </c>
      <c r="F59" s="67">
        <f t="shared" si="6"/>
        <v>10146271</v>
      </c>
      <c r="G59" s="67">
        <f t="shared" si="6"/>
        <v>-701095</v>
      </c>
      <c r="H59" s="67">
        <f t="shared" si="6"/>
        <v>-678750</v>
      </c>
      <c r="I59" s="67">
        <f t="shared" si="6"/>
        <v>767729</v>
      </c>
      <c r="J59" s="67">
        <f t="shared" si="6"/>
        <v>-612116</v>
      </c>
      <c r="K59" s="67">
        <f t="shared" si="6"/>
        <v>-727345</v>
      </c>
      <c r="L59" s="67">
        <f t="shared" si="6"/>
        <v>783701</v>
      </c>
      <c r="M59" s="67">
        <f t="shared" si="6"/>
        <v>705077</v>
      </c>
      <c r="N59" s="67">
        <f t="shared" si="6"/>
        <v>761433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149317</v>
      </c>
      <c r="X59" s="67">
        <f t="shared" si="6"/>
        <v>5073043</v>
      </c>
      <c r="Y59" s="67">
        <f t="shared" si="6"/>
        <v>-4923726</v>
      </c>
      <c r="Z59" s="68">
        <f>+IF(X59&lt;&gt;0,+(Y59/X59)*100,0)</f>
        <v>-97.056658104415831</v>
      </c>
      <c r="AA59" s="65">
        <f>SUM(AA56:AA58)</f>
        <v>10146271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7873476</v>
      </c>
      <c r="D9" s="20"/>
      <c r="E9" s="21">
        <v>14715090</v>
      </c>
      <c r="F9" s="22">
        <v>14715090</v>
      </c>
      <c r="G9" s="22"/>
      <c r="H9" s="22">
        <v>507690</v>
      </c>
      <c r="I9" s="22">
        <v>682707</v>
      </c>
      <c r="J9" s="22">
        <v>1190397</v>
      </c>
      <c r="K9" s="22">
        <v>680869</v>
      </c>
      <c r="L9" s="22">
        <v>677499</v>
      </c>
      <c r="M9" s="22">
        <v>676734</v>
      </c>
      <c r="N9" s="22">
        <v>2035102</v>
      </c>
      <c r="O9" s="22"/>
      <c r="P9" s="22"/>
      <c r="Q9" s="22"/>
      <c r="R9" s="22"/>
      <c r="S9" s="22"/>
      <c r="T9" s="22"/>
      <c r="U9" s="22"/>
      <c r="V9" s="22"/>
      <c r="W9" s="22">
        <v>3225499</v>
      </c>
      <c r="X9" s="22">
        <v>7357542</v>
      </c>
      <c r="Y9" s="22">
        <v>-4132043</v>
      </c>
      <c r="Z9" s="23">
        <v>-56.160644410864393</v>
      </c>
      <c r="AA9" s="20">
        <v>14715090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7873476</v>
      </c>
      <c r="D32" s="29">
        <f t="shared" ref="D32:Y32" si="0">SUM(D6:D31)</f>
        <v>0</v>
      </c>
      <c r="E32" s="30">
        <f t="shared" si="0"/>
        <v>14715090</v>
      </c>
      <c r="F32" s="31">
        <f t="shared" si="0"/>
        <v>14715090</v>
      </c>
      <c r="G32" s="31">
        <f t="shared" si="0"/>
        <v>0</v>
      </c>
      <c r="H32" s="31">
        <f t="shared" si="0"/>
        <v>507690</v>
      </c>
      <c r="I32" s="31">
        <f t="shared" si="0"/>
        <v>682707</v>
      </c>
      <c r="J32" s="31">
        <f t="shared" si="0"/>
        <v>1190397</v>
      </c>
      <c r="K32" s="31">
        <f t="shared" si="0"/>
        <v>680869</v>
      </c>
      <c r="L32" s="31">
        <f t="shared" si="0"/>
        <v>677499</v>
      </c>
      <c r="M32" s="31">
        <f t="shared" si="0"/>
        <v>676734</v>
      </c>
      <c r="N32" s="31">
        <f t="shared" si="0"/>
        <v>2035102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3225499</v>
      </c>
      <c r="X32" s="31">
        <f t="shared" si="0"/>
        <v>7357542</v>
      </c>
      <c r="Y32" s="31">
        <f t="shared" si="0"/>
        <v>-4132043</v>
      </c>
      <c r="Z32" s="32">
        <f>+IF(X32&lt;&gt;0,+(Y32/X32)*100,0)</f>
        <v>-56.160644410864393</v>
      </c>
      <c r="AA32" s="29">
        <f>SUM(AA6:AA31)</f>
        <v>14715090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3385531</v>
      </c>
      <c r="D34" s="20"/>
      <c r="E34" s="21">
        <v>3529779</v>
      </c>
      <c r="F34" s="22">
        <v>3529779</v>
      </c>
      <c r="G34" s="22"/>
      <c r="H34" s="22"/>
      <c r="I34" s="22">
        <v>338884</v>
      </c>
      <c r="J34" s="22">
        <v>338884</v>
      </c>
      <c r="K34" s="22">
        <v>316524</v>
      </c>
      <c r="L34" s="22">
        <v>318347</v>
      </c>
      <c r="M34" s="22"/>
      <c r="N34" s="22">
        <v>634871</v>
      </c>
      <c r="O34" s="22"/>
      <c r="P34" s="22"/>
      <c r="Q34" s="22"/>
      <c r="R34" s="22"/>
      <c r="S34" s="22"/>
      <c r="T34" s="22"/>
      <c r="U34" s="22"/>
      <c r="V34" s="22"/>
      <c r="W34" s="22">
        <v>973755</v>
      </c>
      <c r="X34" s="22">
        <v>1764882</v>
      </c>
      <c r="Y34" s="22">
        <v>-791127</v>
      </c>
      <c r="Z34" s="23">
        <v>-44.826056359575318</v>
      </c>
      <c r="AA34" s="20">
        <v>3529779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345986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2175000</v>
      </c>
      <c r="F38" s="22">
        <v>2175000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1087500</v>
      </c>
      <c r="Y38" s="22">
        <v>-1087500</v>
      </c>
      <c r="Z38" s="23">
        <v>-100</v>
      </c>
      <c r="AA38" s="20">
        <v>2175000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1439856</v>
      </c>
      <c r="Y39" s="22">
        <v>-1439856</v>
      </c>
      <c r="Z39" s="23">
        <v>-100</v>
      </c>
      <c r="AA39" s="20">
        <v>2879710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2964388</v>
      </c>
      <c r="D41" s="20"/>
      <c r="E41" s="21">
        <v>2877690</v>
      </c>
      <c r="F41" s="22">
        <v>2877690</v>
      </c>
      <c r="G41" s="22"/>
      <c r="H41" s="22">
        <v>-276689</v>
      </c>
      <c r="I41" s="22"/>
      <c r="J41" s="22">
        <v>-276689</v>
      </c>
      <c r="K41" s="22"/>
      <c r="L41" s="22">
        <v>254113</v>
      </c>
      <c r="M41" s="22">
        <v>229799</v>
      </c>
      <c r="N41" s="22">
        <v>483912</v>
      </c>
      <c r="O41" s="22"/>
      <c r="P41" s="22"/>
      <c r="Q41" s="22"/>
      <c r="R41" s="22"/>
      <c r="S41" s="22"/>
      <c r="T41" s="22"/>
      <c r="U41" s="22"/>
      <c r="V41" s="22"/>
      <c r="W41" s="22">
        <v>207223</v>
      </c>
      <c r="X41" s="22">
        <v>1438842</v>
      </c>
      <c r="Y41" s="22">
        <v>-1231619</v>
      </c>
      <c r="Z41" s="23">
        <v>-85.597932226054013</v>
      </c>
      <c r="AA41" s="20">
        <v>2877690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340543</v>
      </c>
      <c r="D44" s="20"/>
      <c r="E44" s="21">
        <v>628508</v>
      </c>
      <c r="F44" s="22">
        <v>628508</v>
      </c>
      <c r="G44" s="22"/>
      <c r="H44" s="22">
        <v>47888</v>
      </c>
      <c r="I44" s="22">
        <v>40685</v>
      </c>
      <c r="J44" s="22">
        <v>88573</v>
      </c>
      <c r="K44" s="22">
        <v>28803</v>
      </c>
      <c r="L44" s="22">
        <v>39740</v>
      </c>
      <c r="M44" s="22">
        <v>1280</v>
      </c>
      <c r="N44" s="22">
        <v>69823</v>
      </c>
      <c r="O44" s="22"/>
      <c r="P44" s="22"/>
      <c r="Q44" s="22"/>
      <c r="R44" s="22"/>
      <c r="S44" s="22"/>
      <c r="T44" s="22"/>
      <c r="U44" s="22"/>
      <c r="V44" s="22"/>
      <c r="W44" s="22">
        <v>158396</v>
      </c>
      <c r="X44" s="22">
        <v>314250</v>
      </c>
      <c r="Y44" s="22">
        <v>-155854</v>
      </c>
      <c r="Z44" s="23">
        <v>-49.595544948289579</v>
      </c>
      <c r="AA44" s="20">
        <v>628508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7036448</v>
      </c>
      <c r="D47" s="29">
        <f t="shared" ref="D47:Y47" si="1">SUM(D34:D46)</f>
        <v>0</v>
      </c>
      <c r="E47" s="30">
        <f t="shared" si="1"/>
        <v>12090687</v>
      </c>
      <c r="F47" s="31">
        <f t="shared" si="1"/>
        <v>12090687</v>
      </c>
      <c r="G47" s="31">
        <f t="shared" si="1"/>
        <v>0</v>
      </c>
      <c r="H47" s="31">
        <f t="shared" si="1"/>
        <v>-228801</v>
      </c>
      <c r="I47" s="31">
        <f t="shared" si="1"/>
        <v>379569</v>
      </c>
      <c r="J47" s="31">
        <f t="shared" si="1"/>
        <v>150768</v>
      </c>
      <c r="K47" s="31">
        <f t="shared" si="1"/>
        <v>345327</v>
      </c>
      <c r="L47" s="31">
        <f t="shared" si="1"/>
        <v>612200</v>
      </c>
      <c r="M47" s="31">
        <f t="shared" si="1"/>
        <v>231079</v>
      </c>
      <c r="N47" s="31">
        <f t="shared" si="1"/>
        <v>1188606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1339374</v>
      </c>
      <c r="X47" s="31">
        <f t="shared" si="1"/>
        <v>6045330</v>
      </c>
      <c r="Y47" s="31">
        <f t="shared" si="1"/>
        <v>-4705956</v>
      </c>
      <c r="Z47" s="32">
        <f>+IF(X47&lt;&gt;0,+(Y47/X47)*100,0)</f>
        <v>-77.844484916456167</v>
      </c>
      <c r="AA47" s="29">
        <f>SUM(AA34:AA46)</f>
        <v>12090687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837028</v>
      </c>
      <c r="D48" s="39">
        <f t="shared" si="2"/>
        <v>0</v>
      </c>
      <c r="E48" s="40">
        <f t="shared" si="2"/>
        <v>2624403</v>
      </c>
      <c r="F48" s="41">
        <f t="shared" si="2"/>
        <v>2624403</v>
      </c>
      <c r="G48" s="41">
        <f t="shared" si="2"/>
        <v>0</v>
      </c>
      <c r="H48" s="41">
        <f t="shared" si="2"/>
        <v>736491</v>
      </c>
      <c r="I48" s="41">
        <f t="shared" si="2"/>
        <v>303138</v>
      </c>
      <c r="J48" s="41">
        <f t="shared" si="2"/>
        <v>1039629</v>
      </c>
      <c r="K48" s="41">
        <f t="shared" si="2"/>
        <v>335542</v>
      </c>
      <c r="L48" s="41">
        <f t="shared" si="2"/>
        <v>65299</v>
      </c>
      <c r="M48" s="41">
        <f t="shared" si="2"/>
        <v>445655</v>
      </c>
      <c r="N48" s="41">
        <f t="shared" si="2"/>
        <v>846496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1886125</v>
      </c>
      <c r="X48" s="41">
        <f t="shared" si="2"/>
        <v>1312212</v>
      </c>
      <c r="Y48" s="41">
        <f t="shared" si="2"/>
        <v>573913</v>
      </c>
      <c r="Z48" s="42">
        <f>+IF(X48&lt;&gt;0,+(Y48/X48)*100,0)</f>
        <v>43.736301756118678</v>
      </c>
      <c r="AA48" s="39">
        <f>+AA32-AA47</f>
        <v>2624403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837028</v>
      </c>
      <c r="D51" s="48">
        <f t="shared" si="3"/>
        <v>0</v>
      </c>
      <c r="E51" s="49">
        <f t="shared" si="3"/>
        <v>2624403</v>
      </c>
      <c r="F51" s="50">
        <f t="shared" si="3"/>
        <v>2624403</v>
      </c>
      <c r="G51" s="50">
        <f t="shared" si="3"/>
        <v>0</v>
      </c>
      <c r="H51" s="50">
        <f t="shared" si="3"/>
        <v>736491</v>
      </c>
      <c r="I51" s="50">
        <f t="shared" si="3"/>
        <v>303138</v>
      </c>
      <c r="J51" s="50">
        <f t="shared" si="3"/>
        <v>1039629</v>
      </c>
      <c r="K51" s="50">
        <f t="shared" si="3"/>
        <v>335542</v>
      </c>
      <c r="L51" s="50">
        <f t="shared" si="3"/>
        <v>65299</v>
      </c>
      <c r="M51" s="50">
        <f t="shared" si="3"/>
        <v>445655</v>
      </c>
      <c r="N51" s="50">
        <f t="shared" si="3"/>
        <v>846496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1886125</v>
      </c>
      <c r="X51" s="50">
        <f t="shared" si="3"/>
        <v>1312212</v>
      </c>
      <c r="Y51" s="50">
        <f t="shared" si="3"/>
        <v>573913</v>
      </c>
      <c r="Z51" s="51">
        <f>+IF(X51&lt;&gt;0,+(Y51/X51)*100,0)</f>
        <v>43.736301756118678</v>
      </c>
      <c r="AA51" s="48">
        <f>SUM(AA48:AA50)</f>
        <v>2624403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837028</v>
      </c>
      <c r="D53" s="54">
        <f>+D51-D52</f>
        <v>0</v>
      </c>
      <c r="E53" s="55">
        <f t="shared" si="4"/>
        <v>2624403</v>
      </c>
      <c r="F53" s="56">
        <f t="shared" si="4"/>
        <v>2624403</v>
      </c>
      <c r="G53" s="56">
        <f t="shared" si="4"/>
        <v>0</v>
      </c>
      <c r="H53" s="56">
        <f t="shared" si="4"/>
        <v>736491</v>
      </c>
      <c r="I53" s="56">
        <f t="shared" si="4"/>
        <v>303138</v>
      </c>
      <c r="J53" s="56">
        <f t="shared" si="4"/>
        <v>1039629</v>
      </c>
      <c r="K53" s="56">
        <f t="shared" si="4"/>
        <v>335542</v>
      </c>
      <c r="L53" s="56">
        <f t="shared" si="4"/>
        <v>65299</v>
      </c>
      <c r="M53" s="56">
        <f t="shared" si="4"/>
        <v>445655</v>
      </c>
      <c r="N53" s="56">
        <f t="shared" si="4"/>
        <v>846496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1886125</v>
      </c>
      <c r="X53" s="56">
        <f t="shared" si="4"/>
        <v>1312212</v>
      </c>
      <c r="Y53" s="56">
        <f t="shared" si="4"/>
        <v>573913</v>
      </c>
      <c r="Z53" s="57">
        <f>+IF(X53&lt;&gt;0,+(Y53/X53)*100,0)</f>
        <v>43.736301756118678</v>
      </c>
      <c r="AA53" s="54">
        <f>+AA51-AA52</f>
        <v>2624403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837028</v>
      </c>
      <c r="D56" s="48">
        <f>SUM(D53:D55)</f>
        <v>0</v>
      </c>
      <c r="E56" s="49">
        <f t="shared" si="5"/>
        <v>2624403</v>
      </c>
      <c r="F56" s="50">
        <f t="shared" si="5"/>
        <v>2624403</v>
      </c>
      <c r="G56" s="50">
        <f t="shared" si="5"/>
        <v>0</v>
      </c>
      <c r="H56" s="50">
        <f t="shared" si="5"/>
        <v>736491</v>
      </c>
      <c r="I56" s="50">
        <f t="shared" si="5"/>
        <v>303138</v>
      </c>
      <c r="J56" s="50">
        <f t="shared" si="5"/>
        <v>1039629</v>
      </c>
      <c r="K56" s="50">
        <f t="shared" si="5"/>
        <v>335542</v>
      </c>
      <c r="L56" s="50">
        <f t="shared" si="5"/>
        <v>65299</v>
      </c>
      <c r="M56" s="50">
        <f t="shared" si="5"/>
        <v>445655</v>
      </c>
      <c r="N56" s="50">
        <f t="shared" si="5"/>
        <v>846496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1886125</v>
      </c>
      <c r="X56" s="50">
        <f t="shared" si="5"/>
        <v>1312212</v>
      </c>
      <c r="Y56" s="50">
        <f t="shared" si="5"/>
        <v>573913</v>
      </c>
      <c r="Z56" s="51">
        <f>+IF(X56&lt;&gt;0,+(Y56/X56)*100,0)</f>
        <v>43.736301756118678</v>
      </c>
      <c r="AA56" s="48">
        <f>SUM(AA53:AA55)</f>
        <v>2624403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837028</v>
      </c>
      <c r="D59" s="65">
        <f>SUM(D56:D58)</f>
        <v>0</v>
      </c>
      <c r="E59" s="66">
        <f t="shared" si="6"/>
        <v>2624403</v>
      </c>
      <c r="F59" s="67">
        <f t="shared" si="6"/>
        <v>2624403</v>
      </c>
      <c r="G59" s="67">
        <f t="shared" si="6"/>
        <v>0</v>
      </c>
      <c r="H59" s="67">
        <f t="shared" si="6"/>
        <v>736491</v>
      </c>
      <c r="I59" s="67">
        <f t="shared" si="6"/>
        <v>303138</v>
      </c>
      <c r="J59" s="67">
        <f t="shared" si="6"/>
        <v>1039629</v>
      </c>
      <c r="K59" s="67">
        <f t="shared" si="6"/>
        <v>335542</v>
      </c>
      <c r="L59" s="67">
        <f t="shared" si="6"/>
        <v>65299</v>
      </c>
      <c r="M59" s="67">
        <f t="shared" si="6"/>
        <v>445655</v>
      </c>
      <c r="N59" s="67">
        <f t="shared" si="6"/>
        <v>846496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1886125</v>
      </c>
      <c r="X59" s="67">
        <f t="shared" si="6"/>
        <v>1312212</v>
      </c>
      <c r="Y59" s="67">
        <f t="shared" si="6"/>
        <v>573913</v>
      </c>
      <c r="Z59" s="68">
        <f>+IF(X59&lt;&gt;0,+(Y59/X59)*100,0)</f>
        <v>43.736301756118678</v>
      </c>
      <c r="AA59" s="65">
        <f>SUM(AA56:AA58)</f>
        <v>2624403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-426777</v>
      </c>
      <c r="H6" s="22">
        <v>-407480</v>
      </c>
      <c r="I6" s="22">
        <v>-319317</v>
      </c>
      <c r="J6" s="22">
        <v>-1153574</v>
      </c>
      <c r="K6" s="22">
        <v>-418344</v>
      </c>
      <c r="L6" s="22">
        <v>-392524</v>
      </c>
      <c r="M6" s="22">
        <v>-285371</v>
      </c>
      <c r="N6" s="22">
        <v>-1096239</v>
      </c>
      <c r="O6" s="22"/>
      <c r="P6" s="22"/>
      <c r="Q6" s="22"/>
      <c r="R6" s="22"/>
      <c r="S6" s="22"/>
      <c r="T6" s="22"/>
      <c r="U6" s="22"/>
      <c r="V6" s="22"/>
      <c r="W6" s="22">
        <v>-2249813</v>
      </c>
      <c r="X6" s="22"/>
      <c r="Y6" s="22">
        <v>-2249813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48074082</v>
      </c>
      <c r="D9" s="20"/>
      <c r="E9" s="21">
        <v>52864817</v>
      </c>
      <c r="F9" s="22">
        <v>52864817</v>
      </c>
      <c r="G9" s="22">
        <v>4490243</v>
      </c>
      <c r="H9" s="22">
        <v>4476940</v>
      </c>
      <c r="I9" s="22">
        <v>4504881</v>
      </c>
      <c r="J9" s="22">
        <v>13472064</v>
      </c>
      <c r="K9" s="22">
        <v>4442444</v>
      </c>
      <c r="L9" s="22">
        <v>4430804</v>
      </c>
      <c r="M9" s="22">
        <v>4384287</v>
      </c>
      <c r="N9" s="22">
        <v>13257535</v>
      </c>
      <c r="O9" s="22"/>
      <c r="P9" s="22"/>
      <c r="Q9" s="22"/>
      <c r="R9" s="22"/>
      <c r="S9" s="22"/>
      <c r="T9" s="22"/>
      <c r="U9" s="22"/>
      <c r="V9" s="22"/>
      <c r="W9" s="22">
        <v>26729599</v>
      </c>
      <c r="X9" s="22">
        <v>26432412</v>
      </c>
      <c r="Y9" s="22">
        <v>297187</v>
      </c>
      <c r="Z9" s="23">
        <v>1.1243279652269342</v>
      </c>
      <c r="AA9" s="20">
        <v>52864817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8289</v>
      </c>
      <c r="D25" s="20"/>
      <c r="E25" s="21">
        <v>200000</v>
      </c>
      <c r="F25" s="22">
        <v>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100002</v>
      </c>
      <c r="Y25" s="22">
        <v>-100002</v>
      </c>
      <c r="Z25" s="23">
        <v>-100</v>
      </c>
      <c r="AA25" s="20">
        <v>200000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48082371</v>
      </c>
      <c r="D32" s="29">
        <f t="shared" ref="D32:Y32" si="0">SUM(D6:D31)</f>
        <v>0</v>
      </c>
      <c r="E32" s="30">
        <f t="shared" si="0"/>
        <v>53064817</v>
      </c>
      <c r="F32" s="31">
        <f t="shared" si="0"/>
        <v>53064817</v>
      </c>
      <c r="G32" s="31">
        <f t="shared" si="0"/>
        <v>4063466</v>
      </c>
      <c r="H32" s="31">
        <f t="shared" si="0"/>
        <v>4069460</v>
      </c>
      <c r="I32" s="31">
        <f t="shared" si="0"/>
        <v>4185564</v>
      </c>
      <c r="J32" s="31">
        <f t="shared" si="0"/>
        <v>12318490</v>
      </c>
      <c r="K32" s="31">
        <f t="shared" si="0"/>
        <v>4024100</v>
      </c>
      <c r="L32" s="31">
        <f t="shared" si="0"/>
        <v>4038280</v>
      </c>
      <c r="M32" s="31">
        <f t="shared" si="0"/>
        <v>4098916</v>
      </c>
      <c r="N32" s="31">
        <f t="shared" si="0"/>
        <v>12161296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24479786</v>
      </c>
      <c r="X32" s="31">
        <f t="shared" si="0"/>
        <v>26532414</v>
      </c>
      <c r="Y32" s="31">
        <f t="shared" si="0"/>
        <v>-2052628</v>
      </c>
      <c r="Z32" s="32">
        <f>+IF(X32&lt;&gt;0,+(Y32/X32)*100,0)</f>
        <v>-7.7363032251795865</v>
      </c>
      <c r="AA32" s="29">
        <f>SUM(AA6:AA31)</f>
        <v>53064817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18726812</v>
      </c>
      <c r="D34" s="20"/>
      <c r="E34" s="21">
        <v>18352955</v>
      </c>
      <c r="F34" s="22">
        <v>18352955</v>
      </c>
      <c r="G34" s="22">
        <v>1395816</v>
      </c>
      <c r="H34" s="22">
        <v>1425330</v>
      </c>
      <c r="I34" s="22">
        <v>1542545</v>
      </c>
      <c r="J34" s="22">
        <v>4363691</v>
      </c>
      <c r="K34" s="22">
        <v>1268838</v>
      </c>
      <c r="L34" s="22">
        <v>1555248</v>
      </c>
      <c r="M34" s="22">
        <v>1535637</v>
      </c>
      <c r="N34" s="22">
        <v>4359723</v>
      </c>
      <c r="O34" s="22"/>
      <c r="P34" s="22"/>
      <c r="Q34" s="22"/>
      <c r="R34" s="22"/>
      <c r="S34" s="22"/>
      <c r="T34" s="22"/>
      <c r="U34" s="22"/>
      <c r="V34" s="22"/>
      <c r="W34" s="22">
        <v>8723414</v>
      </c>
      <c r="X34" s="22">
        <v>9176484</v>
      </c>
      <c r="Y34" s="22">
        <v>-453070</v>
      </c>
      <c r="Z34" s="23">
        <v>-4.9372940660061087</v>
      </c>
      <c r="AA34" s="20">
        <v>18352955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971234</v>
      </c>
      <c r="D37" s="20"/>
      <c r="E37" s="21">
        <v>3832000</v>
      </c>
      <c r="F37" s="22">
        <v>3832000</v>
      </c>
      <c r="G37" s="22">
        <v>26758</v>
      </c>
      <c r="H37" s="22">
        <v>18158</v>
      </c>
      <c r="I37" s="22">
        <v>54656</v>
      </c>
      <c r="J37" s="22">
        <v>99572</v>
      </c>
      <c r="K37" s="22">
        <v>21921</v>
      </c>
      <c r="L37" s="22">
        <v>40516</v>
      </c>
      <c r="M37" s="22">
        <v>822018</v>
      </c>
      <c r="N37" s="22">
        <v>884455</v>
      </c>
      <c r="O37" s="22"/>
      <c r="P37" s="22"/>
      <c r="Q37" s="22"/>
      <c r="R37" s="22"/>
      <c r="S37" s="22"/>
      <c r="T37" s="22"/>
      <c r="U37" s="22"/>
      <c r="V37" s="22"/>
      <c r="W37" s="22">
        <v>984027</v>
      </c>
      <c r="X37" s="22">
        <v>1915998</v>
      </c>
      <c r="Y37" s="22">
        <v>-931971</v>
      </c>
      <c r="Z37" s="23">
        <v>-48.641543467164375</v>
      </c>
      <c r="AA37" s="20">
        <v>3832000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2128360</v>
      </c>
      <c r="D39" s="20"/>
      <c r="E39" s="21">
        <v>2238143</v>
      </c>
      <c r="F39" s="22">
        <v>2238143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2238143</v>
      </c>
    </row>
    <row r="40" spans="1:27" x14ac:dyDescent="0.25">
      <c r="A40" s="19" t="s">
        <v>40</v>
      </c>
      <c r="B40" s="15" t="s">
        <v>32</v>
      </c>
      <c r="C40" s="20">
        <v>3357467</v>
      </c>
      <c r="D40" s="20"/>
      <c r="E40" s="21">
        <v>6000000</v>
      </c>
      <c r="F40" s="22">
        <v>6000000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3000000</v>
      </c>
      <c r="Y40" s="22">
        <v>-3000000</v>
      </c>
      <c r="Z40" s="23">
        <v>-100</v>
      </c>
      <c r="AA40" s="20">
        <v>6000000</v>
      </c>
    </row>
    <row r="41" spans="1:27" x14ac:dyDescent="0.25">
      <c r="A41" s="19" t="s">
        <v>66</v>
      </c>
      <c r="B41" s="15" t="s">
        <v>32</v>
      </c>
      <c r="C41" s="20">
        <v>1305713</v>
      </c>
      <c r="D41" s="20"/>
      <c r="E41" s="21">
        <v>1355000</v>
      </c>
      <c r="F41" s="22">
        <v>1355000</v>
      </c>
      <c r="G41" s="22">
        <v>80640</v>
      </c>
      <c r="H41" s="22">
        <v>86412</v>
      </c>
      <c r="I41" s="22">
        <v>97440</v>
      </c>
      <c r="J41" s="22">
        <v>264492</v>
      </c>
      <c r="K41" s="22">
        <v>36360</v>
      </c>
      <c r="L41" s="22">
        <v>119957</v>
      </c>
      <c r="M41" s="22">
        <v>120120</v>
      </c>
      <c r="N41" s="22">
        <v>276437</v>
      </c>
      <c r="O41" s="22"/>
      <c r="P41" s="22"/>
      <c r="Q41" s="22"/>
      <c r="R41" s="22"/>
      <c r="S41" s="22"/>
      <c r="T41" s="22"/>
      <c r="U41" s="22"/>
      <c r="V41" s="22"/>
      <c r="W41" s="22">
        <v>540929</v>
      </c>
      <c r="X41" s="22">
        <v>677502</v>
      </c>
      <c r="Y41" s="22">
        <v>-136573</v>
      </c>
      <c r="Z41" s="23">
        <v>-20.158316875817341</v>
      </c>
      <c r="AA41" s="20">
        <v>1355000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179299</v>
      </c>
      <c r="D44" s="20"/>
      <c r="E44" s="21">
        <v>294167</v>
      </c>
      <c r="F44" s="22">
        <v>294167</v>
      </c>
      <c r="G44" s="22">
        <v>11352</v>
      </c>
      <c r="H44" s="22">
        <v>28765</v>
      </c>
      <c r="I44" s="22">
        <v>31226</v>
      </c>
      <c r="J44" s="22">
        <v>71343</v>
      </c>
      <c r="K44" s="22">
        <v>10078</v>
      </c>
      <c r="L44" s="22">
        <v>41711</v>
      </c>
      <c r="M44" s="22">
        <v>33658</v>
      </c>
      <c r="N44" s="22">
        <v>85447</v>
      </c>
      <c r="O44" s="22"/>
      <c r="P44" s="22"/>
      <c r="Q44" s="22"/>
      <c r="R44" s="22"/>
      <c r="S44" s="22"/>
      <c r="T44" s="22"/>
      <c r="U44" s="22"/>
      <c r="V44" s="22"/>
      <c r="W44" s="22">
        <v>156790</v>
      </c>
      <c r="X44" s="22">
        <v>147084</v>
      </c>
      <c r="Y44" s="22">
        <v>9706</v>
      </c>
      <c r="Z44" s="23">
        <v>6.5989502597155374</v>
      </c>
      <c r="AA44" s="20">
        <v>294167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26668885</v>
      </c>
      <c r="D47" s="29">
        <f t="shared" ref="D47:Y47" si="1">SUM(D34:D46)</f>
        <v>0</v>
      </c>
      <c r="E47" s="30">
        <f t="shared" si="1"/>
        <v>32072265</v>
      </c>
      <c r="F47" s="31">
        <f t="shared" si="1"/>
        <v>32072265</v>
      </c>
      <c r="G47" s="31">
        <f t="shared" si="1"/>
        <v>1514566</v>
      </c>
      <c r="H47" s="31">
        <f t="shared" si="1"/>
        <v>1558665</v>
      </c>
      <c r="I47" s="31">
        <f t="shared" si="1"/>
        <v>1725867</v>
      </c>
      <c r="J47" s="31">
        <f t="shared" si="1"/>
        <v>4799098</v>
      </c>
      <c r="K47" s="31">
        <f t="shared" si="1"/>
        <v>1337197</v>
      </c>
      <c r="L47" s="31">
        <f t="shared" si="1"/>
        <v>1757432</v>
      </c>
      <c r="M47" s="31">
        <f t="shared" si="1"/>
        <v>2511433</v>
      </c>
      <c r="N47" s="31">
        <f t="shared" si="1"/>
        <v>5606062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10405160</v>
      </c>
      <c r="X47" s="31">
        <f t="shared" si="1"/>
        <v>14917068</v>
      </c>
      <c r="Y47" s="31">
        <f t="shared" si="1"/>
        <v>-4511908</v>
      </c>
      <c r="Z47" s="32">
        <f>+IF(X47&lt;&gt;0,+(Y47/X47)*100,0)</f>
        <v>-30.246614146962393</v>
      </c>
      <c r="AA47" s="29">
        <f>SUM(AA34:AA46)</f>
        <v>32072265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21413486</v>
      </c>
      <c r="D48" s="39">
        <f t="shared" si="2"/>
        <v>0</v>
      </c>
      <c r="E48" s="40">
        <f t="shared" si="2"/>
        <v>20992552</v>
      </c>
      <c r="F48" s="41">
        <f t="shared" si="2"/>
        <v>20992552</v>
      </c>
      <c r="G48" s="41">
        <f t="shared" si="2"/>
        <v>2548900</v>
      </c>
      <c r="H48" s="41">
        <f t="shared" si="2"/>
        <v>2510795</v>
      </c>
      <c r="I48" s="41">
        <f t="shared" si="2"/>
        <v>2459697</v>
      </c>
      <c r="J48" s="41">
        <f t="shared" si="2"/>
        <v>7519392</v>
      </c>
      <c r="K48" s="41">
        <f t="shared" si="2"/>
        <v>2686903</v>
      </c>
      <c r="L48" s="41">
        <f t="shared" si="2"/>
        <v>2280848</v>
      </c>
      <c r="M48" s="41">
        <f t="shared" si="2"/>
        <v>1587483</v>
      </c>
      <c r="N48" s="41">
        <f t="shared" si="2"/>
        <v>6555234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14074626</v>
      </c>
      <c r="X48" s="41">
        <f t="shared" si="2"/>
        <v>11615346</v>
      </c>
      <c r="Y48" s="41">
        <f t="shared" si="2"/>
        <v>2459280</v>
      </c>
      <c r="Z48" s="42">
        <f>+IF(X48&lt;&gt;0,+(Y48/X48)*100,0)</f>
        <v>21.172679660166818</v>
      </c>
      <c r="AA48" s="39">
        <f>+AA32-AA47</f>
        <v>20992552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21413486</v>
      </c>
      <c r="D51" s="48">
        <f t="shared" si="3"/>
        <v>0</v>
      </c>
      <c r="E51" s="49">
        <f t="shared" si="3"/>
        <v>20992552</v>
      </c>
      <c r="F51" s="50">
        <f t="shared" si="3"/>
        <v>20992552</v>
      </c>
      <c r="G51" s="50">
        <f t="shared" si="3"/>
        <v>2548900</v>
      </c>
      <c r="H51" s="50">
        <f t="shared" si="3"/>
        <v>2510795</v>
      </c>
      <c r="I51" s="50">
        <f t="shared" si="3"/>
        <v>2459697</v>
      </c>
      <c r="J51" s="50">
        <f t="shared" si="3"/>
        <v>7519392</v>
      </c>
      <c r="K51" s="50">
        <f t="shared" si="3"/>
        <v>2686903</v>
      </c>
      <c r="L51" s="50">
        <f t="shared" si="3"/>
        <v>2280848</v>
      </c>
      <c r="M51" s="50">
        <f t="shared" si="3"/>
        <v>1587483</v>
      </c>
      <c r="N51" s="50">
        <f t="shared" si="3"/>
        <v>6555234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14074626</v>
      </c>
      <c r="X51" s="50">
        <f t="shared" si="3"/>
        <v>11615346</v>
      </c>
      <c r="Y51" s="50">
        <f t="shared" si="3"/>
        <v>2459280</v>
      </c>
      <c r="Z51" s="51">
        <f>+IF(X51&lt;&gt;0,+(Y51/X51)*100,0)</f>
        <v>21.172679660166818</v>
      </c>
      <c r="AA51" s="48">
        <f>SUM(AA48:AA50)</f>
        <v>20992552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21413486</v>
      </c>
      <c r="D53" s="54">
        <f>+D51-D52</f>
        <v>0</v>
      </c>
      <c r="E53" s="55">
        <f t="shared" si="4"/>
        <v>20992552</v>
      </c>
      <c r="F53" s="56">
        <f t="shared" si="4"/>
        <v>20992552</v>
      </c>
      <c r="G53" s="56">
        <f t="shared" si="4"/>
        <v>2548900</v>
      </c>
      <c r="H53" s="56">
        <f t="shared" si="4"/>
        <v>2510795</v>
      </c>
      <c r="I53" s="56">
        <f t="shared" si="4"/>
        <v>2459697</v>
      </c>
      <c r="J53" s="56">
        <f t="shared" si="4"/>
        <v>7519392</v>
      </c>
      <c r="K53" s="56">
        <f t="shared" si="4"/>
        <v>2686903</v>
      </c>
      <c r="L53" s="56">
        <f t="shared" si="4"/>
        <v>2280848</v>
      </c>
      <c r="M53" s="56">
        <f t="shared" si="4"/>
        <v>1587483</v>
      </c>
      <c r="N53" s="56">
        <f t="shared" si="4"/>
        <v>6555234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14074626</v>
      </c>
      <c r="X53" s="56">
        <f t="shared" si="4"/>
        <v>11615346</v>
      </c>
      <c r="Y53" s="56">
        <f t="shared" si="4"/>
        <v>2459280</v>
      </c>
      <c r="Z53" s="57">
        <f>+IF(X53&lt;&gt;0,+(Y53/X53)*100,0)</f>
        <v>21.172679660166818</v>
      </c>
      <c r="AA53" s="54">
        <f>+AA51-AA52</f>
        <v>20992552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21413486</v>
      </c>
      <c r="D56" s="48">
        <f>SUM(D53:D55)</f>
        <v>0</v>
      </c>
      <c r="E56" s="49">
        <f t="shared" si="5"/>
        <v>20992552</v>
      </c>
      <c r="F56" s="50">
        <f t="shared" si="5"/>
        <v>20992552</v>
      </c>
      <c r="G56" s="50">
        <f t="shared" si="5"/>
        <v>2548900</v>
      </c>
      <c r="H56" s="50">
        <f t="shared" si="5"/>
        <v>2510795</v>
      </c>
      <c r="I56" s="50">
        <f t="shared" si="5"/>
        <v>2459697</v>
      </c>
      <c r="J56" s="50">
        <f t="shared" si="5"/>
        <v>7519392</v>
      </c>
      <c r="K56" s="50">
        <f t="shared" si="5"/>
        <v>2686903</v>
      </c>
      <c r="L56" s="50">
        <f t="shared" si="5"/>
        <v>2280848</v>
      </c>
      <c r="M56" s="50">
        <f t="shared" si="5"/>
        <v>1587483</v>
      </c>
      <c r="N56" s="50">
        <f t="shared" si="5"/>
        <v>6555234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14074626</v>
      </c>
      <c r="X56" s="50">
        <f t="shared" si="5"/>
        <v>11615346</v>
      </c>
      <c r="Y56" s="50">
        <f t="shared" si="5"/>
        <v>2459280</v>
      </c>
      <c r="Z56" s="51">
        <f>+IF(X56&lt;&gt;0,+(Y56/X56)*100,0)</f>
        <v>21.172679660166818</v>
      </c>
      <c r="AA56" s="48">
        <f>SUM(AA53:AA55)</f>
        <v>20992552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21413486</v>
      </c>
      <c r="D59" s="65">
        <f>SUM(D56:D58)</f>
        <v>0</v>
      </c>
      <c r="E59" s="66">
        <f t="shared" si="6"/>
        <v>20992552</v>
      </c>
      <c r="F59" s="67">
        <f t="shared" si="6"/>
        <v>20992552</v>
      </c>
      <c r="G59" s="67">
        <f t="shared" si="6"/>
        <v>2548900</v>
      </c>
      <c r="H59" s="67">
        <f t="shared" si="6"/>
        <v>2510795</v>
      </c>
      <c r="I59" s="67">
        <f t="shared" si="6"/>
        <v>2459697</v>
      </c>
      <c r="J59" s="67">
        <f t="shared" si="6"/>
        <v>7519392</v>
      </c>
      <c r="K59" s="67">
        <f t="shared" si="6"/>
        <v>2686903</v>
      </c>
      <c r="L59" s="67">
        <f t="shared" si="6"/>
        <v>2280848</v>
      </c>
      <c r="M59" s="67">
        <f t="shared" si="6"/>
        <v>1587483</v>
      </c>
      <c r="N59" s="67">
        <f t="shared" si="6"/>
        <v>6555234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14074626</v>
      </c>
      <c r="X59" s="67">
        <f t="shared" si="6"/>
        <v>11615346</v>
      </c>
      <c r="Y59" s="67">
        <f t="shared" si="6"/>
        <v>2459280</v>
      </c>
      <c r="Z59" s="68">
        <f>+IF(X59&lt;&gt;0,+(Y59/X59)*100,0)</f>
        <v>21.172679660166818</v>
      </c>
      <c r="AA59" s="65">
        <f>SUM(AA56:AA58)</f>
        <v>20992552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75113780</v>
      </c>
      <c r="D9" s="20"/>
      <c r="E9" s="21">
        <v>72271408</v>
      </c>
      <c r="F9" s="22">
        <v>72271408</v>
      </c>
      <c r="G9" s="22">
        <v>7264889</v>
      </c>
      <c r="H9" s="22">
        <v>7135985</v>
      </c>
      <c r="I9" s="22">
        <v>6969543</v>
      </c>
      <c r="J9" s="22">
        <v>21370417</v>
      </c>
      <c r="K9" s="22">
        <v>7003044</v>
      </c>
      <c r="L9" s="22">
        <v>7079405</v>
      </c>
      <c r="M9" s="22">
        <v>7020614</v>
      </c>
      <c r="N9" s="22">
        <v>21103063</v>
      </c>
      <c r="O9" s="22"/>
      <c r="P9" s="22"/>
      <c r="Q9" s="22"/>
      <c r="R9" s="22"/>
      <c r="S9" s="22"/>
      <c r="T9" s="22"/>
      <c r="U9" s="22"/>
      <c r="V9" s="22"/>
      <c r="W9" s="22">
        <v>42473480</v>
      </c>
      <c r="X9" s="22">
        <v>36135696</v>
      </c>
      <c r="Y9" s="22">
        <v>6337784</v>
      </c>
      <c r="Z9" s="23">
        <v>17.538845799455473</v>
      </c>
      <c r="AA9" s="20">
        <v>72271408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</v>
      </c>
      <c r="Y10" s="22">
        <v>-498</v>
      </c>
      <c r="Z10" s="23">
        <v>-100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18609157</v>
      </c>
      <c r="D13" s="20"/>
      <c r="E13" s="21">
        <v>15000000</v>
      </c>
      <c r="F13" s="22">
        <v>15000000</v>
      </c>
      <c r="G13" s="22">
        <v>1571163</v>
      </c>
      <c r="H13" s="22">
        <v>1594190</v>
      </c>
      <c r="I13" s="22">
        <v>1603509</v>
      </c>
      <c r="J13" s="22">
        <v>4768862</v>
      </c>
      <c r="K13" s="22">
        <v>1619024</v>
      </c>
      <c r="L13" s="22">
        <v>1624775</v>
      </c>
      <c r="M13" s="22">
        <v>1623550</v>
      </c>
      <c r="N13" s="22">
        <v>4867349</v>
      </c>
      <c r="O13" s="22"/>
      <c r="P13" s="22"/>
      <c r="Q13" s="22"/>
      <c r="R13" s="22"/>
      <c r="S13" s="22"/>
      <c r="T13" s="22"/>
      <c r="U13" s="22"/>
      <c r="V13" s="22"/>
      <c r="W13" s="22">
        <v>9636211</v>
      </c>
      <c r="X13" s="22">
        <v>7500000</v>
      </c>
      <c r="Y13" s="22">
        <v>2136211</v>
      </c>
      <c r="Z13" s="23">
        <v>28.482813333333333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>
        <v>85608</v>
      </c>
      <c r="L26" s="22">
        <v>86956</v>
      </c>
      <c r="M26" s="22">
        <v>84945</v>
      </c>
      <c r="N26" s="22">
        <v>257509</v>
      </c>
      <c r="O26" s="22"/>
      <c r="P26" s="22"/>
      <c r="Q26" s="22"/>
      <c r="R26" s="22"/>
      <c r="S26" s="22"/>
      <c r="T26" s="22"/>
      <c r="U26" s="22"/>
      <c r="V26" s="22"/>
      <c r="W26" s="22">
        <v>505671</v>
      </c>
      <c r="X26" s="22"/>
      <c r="Y26" s="22">
        <v>505671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389555</v>
      </c>
      <c r="D28" s="20"/>
      <c r="E28" s="21"/>
      <c r="F28" s="22"/>
      <c r="G28" s="22">
        <v>171600</v>
      </c>
      <c r="H28" s="22">
        <v>171535</v>
      </c>
      <c r="I28" s="22">
        <v>170420</v>
      </c>
      <c r="J28" s="22">
        <v>513555</v>
      </c>
      <c r="K28" s="22">
        <v>186607</v>
      </c>
      <c r="L28" s="22">
        <v>173673</v>
      </c>
      <c r="M28" s="22">
        <v>175343</v>
      </c>
      <c r="N28" s="22">
        <v>535623</v>
      </c>
      <c r="O28" s="22"/>
      <c r="P28" s="22"/>
      <c r="Q28" s="22"/>
      <c r="R28" s="22"/>
      <c r="S28" s="22"/>
      <c r="T28" s="22"/>
      <c r="U28" s="22"/>
      <c r="V28" s="22"/>
      <c r="W28" s="22">
        <v>1049178</v>
      </c>
      <c r="X28" s="22"/>
      <c r="Y28" s="22">
        <v>1049178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94112492</v>
      </c>
      <c r="D32" s="29">
        <f t="shared" ref="D32:Y32" si="0">SUM(D6:D31)</f>
        <v>0</v>
      </c>
      <c r="E32" s="30">
        <f t="shared" si="0"/>
        <v>87272408</v>
      </c>
      <c r="F32" s="31">
        <f t="shared" si="0"/>
        <v>87272408</v>
      </c>
      <c r="G32" s="31">
        <f t="shared" si="0"/>
        <v>9088668</v>
      </c>
      <c r="H32" s="31">
        <f t="shared" si="0"/>
        <v>8984594</v>
      </c>
      <c r="I32" s="31">
        <f t="shared" si="0"/>
        <v>8827734</v>
      </c>
      <c r="J32" s="31">
        <f t="shared" si="0"/>
        <v>26900996</v>
      </c>
      <c r="K32" s="31">
        <f t="shared" si="0"/>
        <v>8894283</v>
      </c>
      <c r="L32" s="31">
        <f t="shared" si="0"/>
        <v>8964809</v>
      </c>
      <c r="M32" s="31">
        <f t="shared" si="0"/>
        <v>8904452</v>
      </c>
      <c r="N32" s="31">
        <f t="shared" si="0"/>
        <v>26763544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53664540</v>
      </c>
      <c r="X32" s="31">
        <f t="shared" si="0"/>
        <v>43636194</v>
      </c>
      <c r="Y32" s="31">
        <f t="shared" si="0"/>
        <v>10028346</v>
      </c>
      <c r="Z32" s="32">
        <f>+IF(X32&lt;&gt;0,+(Y32/X32)*100,0)</f>
        <v>22.981715591419359</v>
      </c>
      <c r="AA32" s="29">
        <f>SUM(AA6:AA31)</f>
        <v>87272408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54665656</v>
      </c>
      <c r="D34" s="20"/>
      <c r="E34" s="21">
        <v>51635860</v>
      </c>
      <c r="F34" s="22">
        <v>51635860</v>
      </c>
      <c r="G34" s="22">
        <v>4507180</v>
      </c>
      <c r="H34" s="22">
        <v>3396426</v>
      </c>
      <c r="I34" s="22">
        <v>4335706</v>
      </c>
      <c r="J34" s="22">
        <v>12239312</v>
      </c>
      <c r="K34" s="22">
        <v>5310471</v>
      </c>
      <c r="L34" s="22">
        <v>4592272</v>
      </c>
      <c r="M34" s="22">
        <v>4942587</v>
      </c>
      <c r="N34" s="22">
        <v>14845330</v>
      </c>
      <c r="O34" s="22"/>
      <c r="P34" s="22"/>
      <c r="Q34" s="22"/>
      <c r="R34" s="22"/>
      <c r="S34" s="22"/>
      <c r="T34" s="22"/>
      <c r="U34" s="22"/>
      <c r="V34" s="22"/>
      <c r="W34" s="22">
        <v>27084642</v>
      </c>
      <c r="X34" s="22">
        <v>25817982</v>
      </c>
      <c r="Y34" s="22">
        <v>1266660</v>
      </c>
      <c r="Z34" s="23">
        <v>4.9061154353581928</v>
      </c>
      <c r="AA34" s="20">
        <v>51635860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14617141</v>
      </c>
      <c r="D37" s="20"/>
      <c r="E37" s="21">
        <v>21500000</v>
      </c>
      <c r="F37" s="22">
        <v>21500000</v>
      </c>
      <c r="G37" s="22">
        <v>706559</v>
      </c>
      <c r="H37" s="22">
        <v>1197250</v>
      </c>
      <c r="I37" s="22">
        <v>1077003</v>
      </c>
      <c r="J37" s="22">
        <v>2980812</v>
      </c>
      <c r="K37" s="22">
        <v>1042686</v>
      </c>
      <c r="L37" s="22">
        <v>861866</v>
      </c>
      <c r="M37" s="22">
        <v>516602</v>
      </c>
      <c r="N37" s="22">
        <v>2421154</v>
      </c>
      <c r="O37" s="22"/>
      <c r="P37" s="22"/>
      <c r="Q37" s="22"/>
      <c r="R37" s="22"/>
      <c r="S37" s="22"/>
      <c r="T37" s="22"/>
      <c r="U37" s="22"/>
      <c r="V37" s="22"/>
      <c r="W37" s="22">
        <v>5401966</v>
      </c>
      <c r="X37" s="22">
        <v>10750020</v>
      </c>
      <c r="Y37" s="22">
        <v>-5348054</v>
      </c>
      <c r="Z37" s="23">
        <v>-49.749246978145159</v>
      </c>
      <c r="AA37" s="20">
        <v>21500000</v>
      </c>
    </row>
    <row r="38" spans="1:27" x14ac:dyDescent="0.25">
      <c r="A38" s="19" t="s">
        <v>64</v>
      </c>
      <c r="B38" s="15" t="s">
        <v>32</v>
      </c>
      <c r="C38" s="20">
        <v>7000000</v>
      </c>
      <c r="D38" s="20"/>
      <c r="E38" s="21">
        <v>11000000</v>
      </c>
      <c r="F38" s="22">
        <v>11000000</v>
      </c>
      <c r="G38" s="22"/>
      <c r="H38" s="22"/>
      <c r="I38" s="22">
        <v>2750000</v>
      </c>
      <c r="J38" s="22">
        <v>2750000</v>
      </c>
      <c r="K38" s="22"/>
      <c r="L38" s="22">
        <v>2750000</v>
      </c>
      <c r="M38" s="22"/>
      <c r="N38" s="22">
        <v>2750000</v>
      </c>
      <c r="O38" s="22"/>
      <c r="P38" s="22"/>
      <c r="Q38" s="22"/>
      <c r="R38" s="22"/>
      <c r="S38" s="22"/>
      <c r="T38" s="22"/>
      <c r="U38" s="22"/>
      <c r="V38" s="22"/>
      <c r="W38" s="22">
        <v>5500000</v>
      </c>
      <c r="X38" s="22">
        <v>5500002</v>
      </c>
      <c r="Y38" s="22">
        <v>-2</v>
      </c>
      <c r="Z38" s="23"/>
      <c r="AA38" s="20">
        <v>11000000</v>
      </c>
    </row>
    <row r="39" spans="1:27" x14ac:dyDescent="0.25">
      <c r="A39" s="19" t="s">
        <v>65</v>
      </c>
      <c r="B39" s="15" t="s">
        <v>32</v>
      </c>
      <c r="C39" s="20">
        <v>780500</v>
      </c>
      <c r="D39" s="20"/>
      <c r="E39" s="21">
        <v>900000</v>
      </c>
      <c r="F39" s="22">
        <v>900000</v>
      </c>
      <c r="G39" s="22"/>
      <c r="H39" s="22"/>
      <c r="I39" s="22">
        <v>225000</v>
      </c>
      <c r="J39" s="22">
        <v>225000</v>
      </c>
      <c r="K39" s="22"/>
      <c r="L39" s="22"/>
      <c r="M39" s="22">
        <v>225000</v>
      </c>
      <c r="N39" s="22">
        <v>225000</v>
      </c>
      <c r="O39" s="22"/>
      <c r="P39" s="22"/>
      <c r="Q39" s="22"/>
      <c r="R39" s="22"/>
      <c r="S39" s="22"/>
      <c r="T39" s="22"/>
      <c r="U39" s="22"/>
      <c r="V39" s="22"/>
      <c r="W39" s="22">
        <v>450000</v>
      </c>
      <c r="X39" s="22">
        <v>450000</v>
      </c>
      <c r="Y39" s="22"/>
      <c r="Z39" s="23"/>
      <c r="AA39" s="20">
        <v>900000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2072765</v>
      </c>
      <c r="D44" s="20"/>
      <c r="E44" s="21">
        <v>2133675</v>
      </c>
      <c r="F44" s="22">
        <v>2133675</v>
      </c>
      <c r="G44" s="22">
        <v>5623</v>
      </c>
      <c r="H44" s="22">
        <v>97137</v>
      </c>
      <c r="I44" s="22">
        <v>53977</v>
      </c>
      <c r="J44" s="22">
        <v>156737</v>
      </c>
      <c r="K44" s="22">
        <v>184434</v>
      </c>
      <c r="L44" s="22">
        <v>74790</v>
      </c>
      <c r="M44" s="22">
        <v>125612</v>
      </c>
      <c r="N44" s="22">
        <v>384836</v>
      </c>
      <c r="O44" s="22"/>
      <c r="P44" s="22"/>
      <c r="Q44" s="22"/>
      <c r="R44" s="22"/>
      <c r="S44" s="22"/>
      <c r="T44" s="22"/>
      <c r="U44" s="22"/>
      <c r="V44" s="22"/>
      <c r="W44" s="22">
        <v>541573</v>
      </c>
      <c r="X44" s="22">
        <v>1066878</v>
      </c>
      <c r="Y44" s="22">
        <v>-525305</v>
      </c>
      <c r="Z44" s="23">
        <v>-49.237588552767981</v>
      </c>
      <c r="AA44" s="20">
        <v>2133675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79136062</v>
      </c>
      <c r="D47" s="29">
        <f t="shared" ref="D47:Y47" si="1">SUM(D34:D46)</f>
        <v>0</v>
      </c>
      <c r="E47" s="30">
        <f t="shared" si="1"/>
        <v>87169535</v>
      </c>
      <c r="F47" s="31">
        <f t="shared" si="1"/>
        <v>87169535</v>
      </c>
      <c r="G47" s="31">
        <f t="shared" si="1"/>
        <v>5219362</v>
      </c>
      <c r="H47" s="31">
        <f t="shared" si="1"/>
        <v>4690813</v>
      </c>
      <c r="I47" s="31">
        <f t="shared" si="1"/>
        <v>8441686</v>
      </c>
      <c r="J47" s="31">
        <f t="shared" si="1"/>
        <v>18351861</v>
      </c>
      <c r="K47" s="31">
        <f t="shared" si="1"/>
        <v>6537591</v>
      </c>
      <c r="L47" s="31">
        <f t="shared" si="1"/>
        <v>8278928</v>
      </c>
      <c r="M47" s="31">
        <f t="shared" si="1"/>
        <v>5809801</v>
      </c>
      <c r="N47" s="31">
        <f t="shared" si="1"/>
        <v>20626320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38978181</v>
      </c>
      <c r="X47" s="31">
        <f t="shared" si="1"/>
        <v>43584882</v>
      </c>
      <c r="Y47" s="31">
        <f t="shared" si="1"/>
        <v>-4606701</v>
      </c>
      <c r="Z47" s="32">
        <f>+IF(X47&lt;&gt;0,+(Y47/X47)*100,0)</f>
        <v>-10.56949288058185</v>
      </c>
      <c r="AA47" s="29">
        <f>SUM(AA34:AA46)</f>
        <v>87169535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14976430</v>
      </c>
      <c r="D48" s="39">
        <f t="shared" si="2"/>
        <v>0</v>
      </c>
      <c r="E48" s="40">
        <f t="shared" si="2"/>
        <v>102873</v>
      </c>
      <c r="F48" s="41">
        <f t="shared" si="2"/>
        <v>102873</v>
      </c>
      <c r="G48" s="41">
        <f t="shared" si="2"/>
        <v>3869306</v>
      </c>
      <c r="H48" s="41">
        <f t="shared" si="2"/>
        <v>4293781</v>
      </c>
      <c r="I48" s="41">
        <f t="shared" si="2"/>
        <v>386048</v>
      </c>
      <c r="J48" s="41">
        <f t="shared" si="2"/>
        <v>8549135</v>
      </c>
      <c r="K48" s="41">
        <f t="shared" si="2"/>
        <v>2356692</v>
      </c>
      <c r="L48" s="41">
        <f t="shared" si="2"/>
        <v>685881</v>
      </c>
      <c r="M48" s="41">
        <f t="shared" si="2"/>
        <v>3094651</v>
      </c>
      <c r="N48" s="41">
        <f t="shared" si="2"/>
        <v>6137224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14686359</v>
      </c>
      <c r="X48" s="41">
        <f t="shared" si="2"/>
        <v>51312</v>
      </c>
      <c r="Y48" s="41">
        <f t="shared" si="2"/>
        <v>14635047</v>
      </c>
      <c r="Z48" s="42">
        <f>+IF(X48&lt;&gt;0,+(Y48/X48)*100,0)</f>
        <v>28521.684985968193</v>
      </c>
      <c r="AA48" s="39">
        <f>+AA32-AA47</f>
        <v>102873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14976430</v>
      </c>
      <c r="D51" s="48">
        <f t="shared" si="3"/>
        <v>0</v>
      </c>
      <c r="E51" s="49">
        <f t="shared" si="3"/>
        <v>102873</v>
      </c>
      <c r="F51" s="50">
        <f t="shared" si="3"/>
        <v>102873</v>
      </c>
      <c r="G51" s="50">
        <f t="shared" si="3"/>
        <v>3869306</v>
      </c>
      <c r="H51" s="50">
        <f t="shared" si="3"/>
        <v>4293781</v>
      </c>
      <c r="I51" s="50">
        <f t="shared" si="3"/>
        <v>386048</v>
      </c>
      <c r="J51" s="50">
        <f t="shared" si="3"/>
        <v>8549135</v>
      </c>
      <c r="K51" s="50">
        <f t="shared" si="3"/>
        <v>2356692</v>
      </c>
      <c r="L51" s="50">
        <f t="shared" si="3"/>
        <v>685881</v>
      </c>
      <c r="M51" s="50">
        <f t="shared" si="3"/>
        <v>3094651</v>
      </c>
      <c r="N51" s="50">
        <f t="shared" si="3"/>
        <v>6137224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14686359</v>
      </c>
      <c r="X51" s="50">
        <f t="shared" si="3"/>
        <v>51312</v>
      </c>
      <c r="Y51" s="50">
        <f t="shared" si="3"/>
        <v>14635047</v>
      </c>
      <c r="Z51" s="51">
        <f>+IF(X51&lt;&gt;0,+(Y51/X51)*100,0)</f>
        <v>28521.684985968193</v>
      </c>
      <c r="AA51" s="48">
        <f>SUM(AA48:AA50)</f>
        <v>102873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14976430</v>
      </c>
      <c r="D53" s="54">
        <f>+D51-D52</f>
        <v>0</v>
      </c>
      <c r="E53" s="55">
        <f t="shared" si="4"/>
        <v>102873</v>
      </c>
      <c r="F53" s="56">
        <f t="shared" si="4"/>
        <v>102873</v>
      </c>
      <c r="G53" s="56">
        <f t="shared" si="4"/>
        <v>3869306</v>
      </c>
      <c r="H53" s="56">
        <f t="shared" si="4"/>
        <v>4293781</v>
      </c>
      <c r="I53" s="56">
        <f t="shared" si="4"/>
        <v>386048</v>
      </c>
      <c r="J53" s="56">
        <f t="shared" si="4"/>
        <v>8549135</v>
      </c>
      <c r="K53" s="56">
        <f t="shared" si="4"/>
        <v>2356692</v>
      </c>
      <c r="L53" s="56">
        <f t="shared" si="4"/>
        <v>685881</v>
      </c>
      <c r="M53" s="56">
        <f t="shared" si="4"/>
        <v>3094651</v>
      </c>
      <c r="N53" s="56">
        <f t="shared" si="4"/>
        <v>6137224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14686359</v>
      </c>
      <c r="X53" s="56">
        <f t="shared" si="4"/>
        <v>51312</v>
      </c>
      <c r="Y53" s="56">
        <f t="shared" si="4"/>
        <v>14635047</v>
      </c>
      <c r="Z53" s="57">
        <f>+IF(X53&lt;&gt;0,+(Y53/X53)*100,0)</f>
        <v>28521.684985968193</v>
      </c>
      <c r="AA53" s="54">
        <f>+AA51-AA52</f>
        <v>102873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14976430</v>
      </c>
      <c r="D56" s="48">
        <f>SUM(D53:D55)</f>
        <v>0</v>
      </c>
      <c r="E56" s="49">
        <f t="shared" si="5"/>
        <v>102873</v>
      </c>
      <c r="F56" s="50">
        <f t="shared" si="5"/>
        <v>102873</v>
      </c>
      <c r="G56" s="50">
        <f t="shared" si="5"/>
        <v>3869306</v>
      </c>
      <c r="H56" s="50">
        <f t="shared" si="5"/>
        <v>4293781</v>
      </c>
      <c r="I56" s="50">
        <f t="shared" si="5"/>
        <v>386048</v>
      </c>
      <c r="J56" s="50">
        <f t="shared" si="5"/>
        <v>8549135</v>
      </c>
      <c r="K56" s="50">
        <f t="shared" si="5"/>
        <v>2356692</v>
      </c>
      <c r="L56" s="50">
        <f t="shared" si="5"/>
        <v>685881</v>
      </c>
      <c r="M56" s="50">
        <f t="shared" si="5"/>
        <v>3094651</v>
      </c>
      <c r="N56" s="50">
        <f t="shared" si="5"/>
        <v>6137224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14686359</v>
      </c>
      <c r="X56" s="50">
        <f t="shared" si="5"/>
        <v>51312</v>
      </c>
      <c r="Y56" s="50">
        <f t="shared" si="5"/>
        <v>14635047</v>
      </c>
      <c r="Z56" s="51">
        <f>+IF(X56&lt;&gt;0,+(Y56/X56)*100,0)</f>
        <v>28521.684985968193</v>
      </c>
      <c r="AA56" s="48">
        <f>SUM(AA53:AA55)</f>
        <v>102873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14976430</v>
      </c>
      <c r="D59" s="65">
        <f>SUM(D56:D58)</f>
        <v>0</v>
      </c>
      <c r="E59" s="66">
        <f t="shared" si="6"/>
        <v>102873</v>
      </c>
      <c r="F59" s="67">
        <f t="shared" si="6"/>
        <v>102873</v>
      </c>
      <c r="G59" s="67">
        <f t="shared" si="6"/>
        <v>3869306</v>
      </c>
      <c r="H59" s="67">
        <f t="shared" si="6"/>
        <v>4293781</v>
      </c>
      <c r="I59" s="67">
        <f t="shared" si="6"/>
        <v>386048</v>
      </c>
      <c r="J59" s="67">
        <f t="shared" si="6"/>
        <v>8549135</v>
      </c>
      <c r="K59" s="67">
        <f t="shared" si="6"/>
        <v>2356692</v>
      </c>
      <c r="L59" s="67">
        <f t="shared" si="6"/>
        <v>685881</v>
      </c>
      <c r="M59" s="67">
        <f t="shared" si="6"/>
        <v>3094651</v>
      </c>
      <c r="N59" s="67">
        <f t="shared" si="6"/>
        <v>6137224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14686359</v>
      </c>
      <c r="X59" s="67">
        <f t="shared" si="6"/>
        <v>51312</v>
      </c>
      <c r="Y59" s="67">
        <f t="shared" si="6"/>
        <v>14635047</v>
      </c>
      <c r="Z59" s="68">
        <f>+IF(X59&lt;&gt;0,+(Y59/X59)*100,0)</f>
        <v>28521.684985968193</v>
      </c>
      <c r="AA59" s="65">
        <f>SUM(AA56:AA58)</f>
        <v>102873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11748078</v>
      </c>
      <c r="D9" s="20"/>
      <c r="E9" s="21">
        <v>13483741</v>
      </c>
      <c r="F9" s="22">
        <v>13483741</v>
      </c>
      <c r="G9" s="22">
        <v>690</v>
      </c>
      <c r="H9" s="22">
        <v>1040581</v>
      </c>
      <c r="I9" s="22"/>
      <c r="J9" s="22">
        <v>1041271</v>
      </c>
      <c r="K9" s="22">
        <v>1020110</v>
      </c>
      <c r="L9" s="22">
        <v>1020110</v>
      </c>
      <c r="M9" s="22">
        <v>1003228</v>
      </c>
      <c r="N9" s="22">
        <v>3043448</v>
      </c>
      <c r="O9" s="22"/>
      <c r="P9" s="22"/>
      <c r="Q9" s="22"/>
      <c r="R9" s="22"/>
      <c r="S9" s="22"/>
      <c r="T9" s="22"/>
      <c r="U9" s="22"/>
      <c r="V9" s="22"/>
      <c r="W9" s="22">
        <v>4084719</v>
      </c>
      <c r="X9" s="22">
        <v>6741871</v>
      </c>
      <c r="Y9" s="22">
        <v>-2657152</v>
      </c>
      <c r="Z9" s="23">
        <v>-39.412679358593486</v>
      </c>
      <c r="AA9" s="20">
        <v>13483741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13093159</v>
      </c>
      <c r="D13" s="20"/>
      <c r="E13" s="21">
        <v>13732414</v>
      </c>
      <c r="F13" s="22">
        <v>13732414</v>
      </c>
      <c r="G13" s="22"/>
      <c r="H13" s="22">
        <v>1182976</v>
      </c>
      <c r="I13" s="22"/>
      <c r="J13" s="22">
        <v>1182976</v>
      </c>
      <c r="K13" s="22">
        <v>1184921</v>
      </c>
      <c r="L13" s="22">
        <v>1195086</v>
      </c>
      <c r="M13" s="22">
        <v>1205863</v>
      </c>
      <c r="N13" s="22">
        <v>3585870</v>
      </c>
      <c r="O13" s="22"/>
      <c r="P13" s="22"/>
      <c r="Q13" s="22"/>
      <c r="R13" s="22"/>
      <c r="S13" s="22"/>
      <c r="T13" s="22"/>
      <c r="U13" s="22"/>
      <c r="V13" s="22"/>
      <c r="W13" s="22">
        <v>4768846</v>
      </c>
      <c r="X13" s="22">
        <v>6866212</v>
      </c>
      <c r="Y13" s="22">
        <v>-2097366</v>
      </c>
      <c r="Z13" s="23">
        <v>-30.546187621355124</v>
      </c>
      <c r="AA13" s="20">
        <v>13732414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24841237</v>
      </c>
      <c r="D32" s="29">
        <f t="shared" ref="D32:Y32" si="0">SUM(D6:D31)</f>
        <v>0</v>
      </c>
      <c r="E32" s="30">
        <f t="shared" si="0"/>
        <v>27216155</v>
      </c>
      <c r="F32" s="31">
        <f t="shared" si="0"/>
        <v>27216155</v>
      </c>
      <c r="G32" s="31">
        <f t="shared" si="0"/>
        <v>690</v>
      </c>
      <c r="H32" s="31">
        <f t="shared" si="0"/>
        <v>2223557</v>
      </c>
      <c r="I32" s="31">
        <f t="shared" si="0"/>
        <v>0</v>
      </c>
      <c r="J32" s="31">
        <f t="shared" si="0"/>
        <v>2224247</v>
      </c>
      <c r="K32" s="31">
        <f t="shared" si="0"/>
        <v>2205031</v>
      </c>
      <c r="L32" s="31">
        <f t="shared" si="0"/>
        <v>2215196</v>
      </c>
      <c r="M32" s="31">
        <f t="shared" si="0"/>
        <v>2209091</v>
      </c>
      <c r="N32" s="31">
        <f t="shared" si="0"/>
        <v>6629318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8853565</v>
      </c>
      <c r="X32" s="31">
        <f t="shared" si="0"/>
        <v>13608083</v>
      </c>
      <c r="Y32" s="31">
        <f t="shared" si="0"/>
        <v>-4754518</v>
      </c>
      <c r="Z32" s="32">
        <f>+IF(X32&lt;&gt;0,+(Y32/X32)*100,0)</f>
        <v>-34.938925637064386</v>
      </c>
      <c r="AA32" s="29">
        <f>SUM(AA6:AA31)</f>
        <v>27216155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10578347</v>
      </c>
      <c r="D34" s="20"/>
      <c r="E34" s="21">
        <v>10643888</v>
      </c>
      <c r="F34" s="22">
        <v>10643888</v>
      </c>
      <c r="G34" s="22">
        <v>1240736</v>
      </c>
      <c r="H34" s="22">
        <v>2653348</v>
      </c>
      <c r="I34" s="22"/>
      <c r="J34" s="22">
        <v>3894084</v>
      </c>
      <c r="K34" s="22">
        <v>873219</v>
      </c>
      <c r="L34" s="22">
        <v>931281</v>
      </c>
      <c r="M34" s="22">
        <v>1097920</v>
      </c>
      <c r="N34" s="22">
        <v>2902420</v>
      </c>
      <c r="O34" s="22"/>
      <c r="P34" s="22"/>
      <c r="Q34" s="22"/>
      <c r="R34" s="22"/>
      <c r="S34" s="22"/>
      <c r="T34" s="22"/>
      <c r="U34" s="22"/>
      <c r="V34" s="22"/>
      <c r="W34" s="22">
        <v>6796504</v>
      </c>
      <c r="X34" s="22">
        <v>5321948</v>
      </c>
      <c r="Y34" s="22">
        <v>1474556</v>
      </c>
      <c r="Z34" s="23">
        <v>27.707072673389515</v>
      </c>
      <c r="AA34" s="20">
        <v>10643888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2916361</v>
      </c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1144004</v>
      </c>
      <c r="Y39" s="22">
        <v>-1144004</v>
      </c>
      <c r="Z39" s="23">
        <v>-100</v>
      </c>
      <c r="AA39" s="20">
        <v>2288000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75799</v>
      </c>
      <c r="F41" s="22">
        <v>75799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37903</v>
      </c>
      <c r="Y41" s="22">
        <v>-37903</v>
      </c>
      <c r="Z41" s="23">
        <v>-100</v>
      </c>
      <c r="AA41" s="20">
        <v>75799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>
        <v>530</v>
      </c>
      <c r="M43" s="22"/>
      <c r="N43" s="22">
        <v>530</v>
      </c>
      <c r="O43" s="22"/>
      <c r="P43" s="22"/>
      <c r="Q43" s="22"/>
      <c r="R43" s="22"/>
      <c r="S43" s="22"/>
      <c r="T43" s="22"/>
      <c r="U43" s="22"/>
      <c r="V43" s="22"/>
      <c r="W43" s="22">
        <v>530</v>
      </c>
      <c r="X43" s="22">
        <v>138369</v>
      </c>
      <c r="Y43" s="22">
        <v>-137839</v>
      </c>
      <c r="Z43" s="23">
        <v>-99.616966227984591</v>
      </c>
      <c r="AA43" s="20">
        <v>276735</v>
      </c>
    </row>
    <row r="44" spans="1:27" x14ac:dyDescent="0.25">
      <c r="A44" s="19" t="s">
        <v>69</v>
      </c>
      <c r="B44" s="15" t="s">
        <v>32</v>
      </c>
      <c r="C44" s="20">
        <v>76443</v>
      </c>
      <c r="D44" s="20"/>
      <c r="E44" s="21">
        <v>80265</v>
      </c>
      <c r="F44" s="22">
        <v>80265</v>
      </c>
      <c r="G44" s="22">
        <v>10783</v>
      </c>
      <c r="H44" s="22">
        <v>21662</v>
      </c>
      <c r="I44" s="22"/>
      <c r="J44" s="22">
        <v>32445</v>
      </c>
      <c r="K44" s="22">
        <v>7033</v>
      </c>
      <c r="L44" s="22">
        <v>6839</v>
      </c>
      <c r="M44" s="22">
        <v>9271</v>
      </c>
      <c r="N44" s="22">
        <v>23143</v>
      </c>
      <c r="O44" s="22"/>
      <c r="P44" s="22"/>
      <c r="Q44" s="22"/>
      <c r="R44" s="22"/>
      <c r="S44" s="22"/>
      <c r="T44" s="22"/>
      <c r="U44" s="22"/>
      <c r="V44" s="22"/>
      <c r="W44" s="22">
        <v>55588</v>
      </c>
      <c r="X44" s="22">
        <v>40131</v>
      </c>
      <c r="Y44" s="22">
        <v>15457</v>
      </c>
      <c r="Z44" s="23">
        <v>38.516358924522187</v>
      </c>
      <c r="AA44" s="20">
        <v>80265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13571151</v>
      </c>
      <c r="D47" s="29">
        <f t="shared" ref="D47:Y47" si="1">SUM(D34:D46)</f>
        <v>0</v>
      </c>
      <c r="E47" s="30">
        <f t="shared" si="1"/>
        <v>13364687</v>
      </c>
      <c r="F47" s="31">
        <f t="shared" si="1"/>
        <v>13364687</v>
      </c>
      <c r="G47" s="31">
        <f t="shared" si="1"/>
        <v>1251519</v>
      </c>
      <c r="H47" s="31">
        <f t="shared" si="1"/>
        <v>2675010</v>
      </c>
      <c r="I47" s="31">
        <f t="shared" si="1"/>
        <v>0</v>
      </c>
      <c r="J47" s="31">
        <f t="shared" si="1"/>
        <v>3926529</v>
      </c>
      <c r="K47" s="31">
        <f t="shared" si="1"/>
        <v>880252</v>
      </c>
      <c r="L47" s="31">
        <f t="shared" si="1"/>
        <v>938650</v>
      </c>
      <c r="M47" s="31">
        <f t="shared" si="1"/>
        <v>1107191</v>
      </c>
      <c r="N47" s="31">
        <f t="shared" si="1"/>
        <v>2926093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6852622</v>
      </c>
      <c r="X47" s="31">
        <f t="shared" si="1"/>
        <v>6682355</v>
      </c>
      <c r="Y47" s="31">
        <f t="shared" si="1"/>
        <v>170267</v>
      </c>
      <c r="Z47" s="32">
        <f>+IF(X47&lt;&gt;0,+(Y47/X47)*100,0)</f>
        <v>2.548008898060639</v>
      </c>
      <c r="AA47" s="29">
        <f>SUM(AA34:AA46)</f>
        <v>13364687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11270086</v>
      </c>
      <c r="D48" s="39">
        <f t="shared" si="2"/>
        <v>0</v>
      </c>
      <c r="E48" s="40">
        <f t="shared" si="2"/>
        <v>13851468</v>
      </c>
      <c r="F48" s="41">
        <f t="shared" si="2"/>
        <v>13851468</v>
      </c>
      <c r="G48" s="41">
        <f t="shared" si="2"/>
        <v>-1250829</v>
      </c>
      <c r="H48" s="41">
        <f t="shared" si="2"/>
        <v>-451453</v>
      </c>
      <c r="I48" s="41">
        <f t="shared" si="2"/>
        <v>0</v>
      </c>
      <c r="J48" s="41">
        <f t="shared" si="2"/>
        <v>-1702282</v>
      </c>
      <c r="K48" s="41">
        <f t="shared" si="2"/>
        <v>1324779</v>
      </c>
      <c r="L48" s="41">
        <f t="shared" si="2"/>
        <v>1276546</v>
      </c>
      <c r="M48" s="41">
        <f t="shared" si="2"/>
        <v>1101900</v>
      </c>
      <c r="N48" s="41">
        <f t="shared" si="2"/>
        <v>3703225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2000943</v>
      </c>
      <c r="X48" s="41">
        <f t="shared" si="2"/>
        <v>6925728</v>
      </c>
      <c r="Y48" s="41">
        <f t="shared" si="2"/>
        <v>-4924785</v>
      </c>
      <c r="Z48" s="42">
        <f>+IF(X48&lt;&gt;0,+(Y48/X48)*100,0)</f>
        <v>-71.10855349791386</v>
      </c>
      <c r="AA48" s="39">
        <f>+AA32-AA47</f>
        <v>13851468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11270086</v>
      </c>
      <c r="D51" s="48">
        <f t="shared" si="3"/>
        <v>0</v>
      </c>
      <c r="E51" s="49">
        <f t="shared" si="3"/>
        <v>13851468</v>
      </c>
      <c r="F51" s="50">
        <f t="shared" si="3"/>
        <v>13851468</v>
      </c>
      <c r="G51" s="50">
        <f t="shared" si="3"/>
        <v>-1250829</v>
      </c>
      <c r="H51" s="50">
        <f t="shared" si="3"/>
        <v>-451453</v>
      </c>
      <c r="I51" s="50">
        <f t="shared" si="3"/>
        <v>0</v>
      </c>
      <c r="J51" s="50">
        <f t="shared" si="3"/>
        <v>-1702282</v>
      </c>
      <c r="K51" s="50">
        <f t="shared" si="3"/>
        <v>1324779</v>
      </c>
      <c r="L51" s="50">
        <f t="shared" si="3"/>
        <v>1276546</v>
      </c>
      <c r="M51" s="50">
        <f t="shared" si="3"/>
        <v>1101900</v>
      </c>
      <c r="N51" s="50">
        <f t="shared" si="3"/>
        <v>3703225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2000943</v>
      </c>
      <c r="X51" s="50">
        <f t="shared" si="3"/>
        <v>6925728</v>
      </c>
      <c r="Y51" s="50">
        <f t="shared" si="3"/>
        <v>-4924785</v>
      </c>
      <c r="Z51" s="51">
        <f>+IF(X51&lt;&gt;0,+(Y51/X51)*100,0)</f>
        <v>-71.10855349791386</v>
      </c>
      <c r="AA51" s="48">
        <f>SUM(AA48:AA50)</f>
        <v>13851468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11270086</v>
      </c>
      <c r="D53" s="54">
        <f>+D51-D52</f>
        <v>0</v>
      </c>
      <c r="E53" s="55">
        <f t="shared" si="4"/>
        <v>13851468</v>
      </c>
      <c r="F53" s="56">
        <f t="shared" si="4"/>
        <v>13851468</v>
      </c>
      <c r="G53" s="56">
        <f t="shared" si="4"/>
        <v>-1250829</v>
      </c>
      <c r="H53" s="56">
        <f t="shared" si="4"/>
        <v>-451453</v>
      </c>
      <c r="I53" s="56">
        <f t="shared" si="4"/>
        <v>0</v>
      </c>
      <c r="J53" s="56">
        <f t="shared" si="4"/>
        <v>-1702282</v>
      </c>
      <c r="K53" s="56">
        <f t="shared" si="4"/>
        <v>1324779</v>
      </c>
      <c r="L53" s="56">
        <f t="shared" si="4"/>
        <v>1276546</v>
      </c>
      <c r="M53" s="56">
        <f t="shared" si="4"/>
        <v>1101900</v>
      </c>
      <c r="N53" s="56">
        <f t="shared" si="4"/>
        <v>3703225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2000943</v>
      </c>
      <c r="X53" s="56">
        <f t="shared" si="4"/>
        <v>6925728</v>
      </c>
      <c r="Y53" s="56">
        <f t="shared" si="4"/>
        <v>-4924785</v>
      </c>
      <c r="Z53" s="57">
        <f>+IF(X53&lt;&gt;0,+(Y53/X53)*100,0)</f>
        <v>-71.10855349791386</v>
      </c>
      <c r="AA53" s="54">
        <f>+AA51-AA52</f>
        <v>13851468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11270086</v>
      </c>
      <c r="D56" s="48">
        <f>SUM(D53:D55)</f>
        <v>0</v>
      </c>
      <c r="E56" s="49">
        <f t="shared" si="5"/>
        <v>13851468</v>
      </c>
      <c r="F56" s="50">
        <f t="shared" si="5"/>
        <v>13851468</v>
      </c>
      <c r="G56" s="50">
        <f t="shared" si="5"/>
        <v>-1250829</v>
      </c>
      <c r="H56" s="50">
        <f t="shared" si="5"/>
        <v>-451453</v>
      </c>
      <c r="I56" s="50">
        <f t="shared" si="5"/>
        <v>0</v>
      </c>
      <c r="J56" s="50">
        <f t="shared" si="5"/>
        <v>-1702282</v>
      </c>
      <c r="K56" s="50">
        <f t="shared" si="5"/>
        <v>1324779</v>
      </c>
      <c r="L56" s="50">
        <f t="shared" si="5"/>
        <v>1276546</v>
      </c>
      <c r="M56" s="50">
        <f t="shared" si="5"/>
        <v>1101900</v>
      </c>
      <c r="N56" s="50">
        <f t="shared" si="5"/>
        <v>3703225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2000943</v>
      </c>
      <c r="X56" s="50">
        <f t="shared" si="5"/>
        <v>6925728</v>
      </c>
      <c r="Y56" s="50">
        <f t="shared" si="5"/>
        <v>-4924785</v>
      </c>
      <c r="Z56" s="51">
        <f>+IF(X56&lt;&gt;0,+(Y56/X56)*100,0)</f>
        <v>-71.10855349791386</v>
      </c>
      <c r="AA56" s="48">
        <f>SUM(AA53:AA55)</f>
        <v>13851468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11270086</v>
      </c>
      <c r="D59" s="65">
        <f>SUM(D56:D58)</f>
        <v>0</v>
      </c>
      <c r="E59" s="66">
        <f t="shared" si="6"/>
        <v>13851468</v>
      </c>
      <c r="F59" s="67">
        <f t="shared" si="6"/>
        <v>13851468</v>
      </c>
      <c r="G59" s="67">
        <f t="shared" si="6"/>
        <v>-1250829</v>
      </c>
      <c r="H59" s="67">
        <f t="shared" si="6"/>
        <v>-451453</v>
      </c>
      <c r="I59" s="67">
        <f t="shared" si="6"/>
        <v>0</v>
      </c>
      <c r="J59" s="67">
        <f t="shared" si="6"/>
        <v>-1702282</v>
      </c>
      <c r="K59" s="67">
        <f t="shared" si="6"/>
        <v>1324779</v>
      </c>
      <c r="L59" s="67">
        <f t="shared" si="6"/>
        <v>1276546</v>
      </c>
      <c r="M59" s="67">
        <f t="shared" si="6"/>
        <v>1101900</v>
      </c>
      <c r="N59" s="67">
        <f t="shared" si="6"/>
        <v>3703225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2000943</v>
      </c>
      <c r="X59" s="67">
        <f t="shared" si="6"/>
        <v>6925728</v>
      </c>
      <c r="Y59" s="67">
        <f t="shared" si="6"/>
        <v>-4924785</v>
      </c>
      <c r="Z59" s="68">
        <f>+IF(X59&lt;&gt;0,+(Y59/X59)*100,0)</f>
        <v>-71.10855349791386</v>
      </c>
      <c r="AA59" s="65">
        <f>SUM(AA56:AA58)</f>
        <v>13851468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6061842</v>
      </c>
      <c r="D9" s="20"/>
      <c r="E9" s="21">
        <v>7044809</v>
      </c>
      <c r="F9" s="22">
        <v>7044809</v>
      </c>
      <c r="G9" s="22">
        <v>571186</v>
      </c>
      <c r="H9" s="22">
        <v>566227</v>
      </c>
      <c r="I9" s="22">
        <v>565990</v>
      </c>
      <c r="J9" s="22">
        <v>1703403</v>
      </c>
      <c r="K9" s="22">
        <v>562257</v>
      </c>
      <c r="L9" s="22">
        <v>561436</v>
      </c>
      <c r="M9" s="22">
        <v>565802</v>
      </c>
      <c r="N9" s="22">
        <v>1689495</v>
      </c>
      <c r="O9" s="22"/>
      <c r="P9" s="22"/>
      <c r="Q9" s="22"/>
      <c r="R9" s="22"/>
      <c r="S9" s="22"/>
      <c r="T9" s="22"/>
      <c r="U9" s="22"/>
      <c r="V9" s="22"/>
      <c r="W9" s="22">
        <v>3392898</v>
      </c>
      <c r="X9" s="22">
        <v>3522408</v>
      </c>
      <c r="Y9" s="22">
        <v>-129510</v>
      </c>
      <c r="Z9" s="23">
        <v>-3.6767461350303545</v>
      </c>
      <c r="AA9" s="20">
        <v>7044809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4523093</v>
      </c>
      <c r="D13" s="20"/>
      <c r="E13" s="21">
        <v>4762247</v>
      </c>
      <c r="F13" s="22">
        <v>4762247</v>
      </c>
      <c r="G13" s="22">
        <v>400132</v>
      </c>
      <c r="H13" s="22">
        <v>404757</v>
      </c>
      <c r="I13" s="22">
        <v>410028</v>
      </c>
      <c r="J13" s="22">
        <v>1214917</v>
      </c>
      <c r="K13" s="22">
        <v>415099</v>
      </c>
      <c r="L13" s="22">
        <v>419988</v>
      </c>
      <c r="M13" s="22">
        <v>425180</v>
      </c>
      <c r="N13" s="22">
        <v>1260267</v>
      </c>
      <c r="O13" s="22"/>
      <c r="P13" s="22"/>
      <c r="Q13" s="22"/>
      <c r="R13" s="22"/>
      <c r="S13" s="22"/>
      <c r="T13" s="22"/>
      <c r="U13" s="22"/>
      <c r="V13" s="22"/>
      <c r="W13" s="22">
        <v>2475184</v>
      </c>
      <c r="X13" s="22">
        <v>2381124</v>
      </c>
      <c r="Y13" s="22">
        <v>94060</v>
      </c>
      <c r="Z13" s="23">
        <v>3.9502352670419514</v>
      </c>
      <c r="AA13" s="20">
        <v>4762247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10584935</v>
      </c>
      <c r="D32" s="29">
        <f t="shared" ref="D32:Y32" si="0">SUM(D6:D31)</f>
        <v>0</v>
      </c>
      <c r="E32" s="30">
        <f t="shared" si="0"/>
        <v>11807056</v>
      </c>
      <c r="F32" s="31">
        <f t="shared" si="0"/>
        <v>11807056</v>
      </c>
      <c r="G32" s="31">
        <f t="shared" si="0"/>
        <v>971318</v>
      </c>
      <c r="H32" s="31">
        <f t="shared" si="0"/>
        <v>970984</v>
      </c>
      <c r="I32" s="31">
        <f t="shared" si="0"/>
        <v>976018</v>
      </c>
      <c r="J32" s="31">
        <f t="shared" si="0"/>
        <v>2918320</v>
      </c>
      <c r="K32" s="31">
        <f t="shared" si="0"/>
        <v>977356</v>
      </c>
      <c r="L32" s="31">
        <f t="shared" si="0"/>
        <v>981424</v>
      </c>
      <c r="M32" s="31">
        <f t="shared" si="0"/>
        <v>990982</v>
      </c>
      <c r="N32" s="31">
        <f t="shared" si="0"/>
        <v>2949762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5868082</v>
      </c>
      <c r="X32" s="31">
        <f t="shared" si="0"/>
        <v>5903532</v>
      </c>
      <c r="Y32" s="31">
        <f t="shared" si="0"/>
        <v>-35450</v>
      </c>
      <c r="Z32" s="32">
        <f>+IF(X32&lt;&gt;0,+(Y32/X32)*100,0)</f>
        <v>-0.60048797906067075</v>
      </c>
      <c r="AA32" s="29">
        <f>SUM(AA6:AA31)</f>
        <v>11807056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572904</v>
      </c>
      <c r="D34" s="20"/>
      <c r="E34" s="21">
        <v>801707</v>
      </c>
      <c r="F34" s="22">
        <v>801707</v>
      </c>
      <c r="G34" s="22">
        <v>56156</v>
      </c>
      <c r="H34" s="22">
        <v>56160</v>
      </c>
      <c r="I34" s="22">
        <v>63377</v>
      </c>
      <c r="J34" s="22">
        <v>175693</v>
      </c>
      <c r="K34" s="22">
        <v>61217</v>
      </c>
      <c r="L34" s="22">
        <v>103854</v>
      </c>
      <c r="M34" s="22">
        <v>58564</v>
      </c>
      <c r="N34" s="22">
        <v>223635</v>
      </c>
      <c r="O34" s="22"/>
      <c r="P34" s="22"/>
      <c r="Q34" s="22"/>
      <c r="R34" s="22"/>
      <c r="S34" s="22"/>
      <c r="T34" s="22"/>
      <c r="U34" s="22"/>
      <c r="V34" s="22"/>
      <c r="W34" s="22">
        <v>399328</v>
      </c>
      <c r="X34" s="22">
        <v>400854</v>
      </c>
      <c r="Y34" s="22">
        <v>-1526</v>
      </c>
      <c r="Z34" s="23">
        <v>-0.38068723275806154</v>
      </c>
      <c r="AA34" s="20">
        <v>801707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134575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499998</v>
      </c>
      <c r="Y37" s="22">
        <v>-499998</v>
      </c>
      <c r="Z37" s="23">
        <v>-100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1502294</v>
      </c>
      <c r="F38" s="22">
        <v>1502294</v>
      </c>
      <c r="G38" s="22">
        <v>125191</v>
      </c>
      <c r="H38" s="22">
        <v>125191</v>
      </c>
      <c r="I38" s="22">
        <v>125191</v>
      </c>
      <c r="J38" s="22">
        <v>375573</v>
      </c>
      <c r="K38" s="22">
        <v>125191</v>
      </c>
      <c r="L38" s="22">
        <v>125191</v>
      </c>
      <c r="M38" s="22">
        <v>125191</v>
      </c>
      <c r="N38" s="22">
        <v>375573</v>
      </c>
      <c r="O38" s="22"/>
      <c r="P38" s="22"/>
      <c r="Q38" s="22"/>
      <c r="R38" s="22"/>
      <c r="S38" s="22"/>
      <c r="T38" s="22"/>
      <c r="U38" s="22"/>
      <c r="V38" s="22"/>
      <c r="W38" s="22">
        <v>751146</v>
      </c>
      <c r="X38" s="22">
        <v>751146</v>
      </c>
      <c r="Y38" s="22"/>
      <c r="Z38" s="23"/>
      <c r="AA38" s="20">
        <v>1502294</v>
      </c>
    </row>
    <row r="39" spans="1:27" x14ac:dyDescent="0.25">
      <c r="A39" s="19" t="s">
        <v>65</v>
      </c>
      <c r="B39" s="15" t="s">
        <v>32</v>
      </c>
      <c r="C39" s="20">
        <v>237320</v>
      </c>
      <c r="D39" s="20"/>
      <c r="E39" s="21">
        <v>346204</v>
      </c>
      <c r="F39" s="22">
        <v>346204</v>
      </c>
      <c r="G39" s="22">
        <v>28850</v>
      </c>
      <c r="H39" s="22">
        <v>28850</v>
      </c>
      <c r="I39" s="22">
        <v>28850</v>
      </c>
      <c r="J39" s="22">
        <v>86550</v>
      </c>
      <c r="K39" s="22">
        <v>28850</v>
      </c>
      <c r="L39" s="22">
        <v>28850</v>
      </c>
      <c r="M39" s="22">
        <v>28850</v>
      </c>
      <c r="N39" s="22">
        <v>86550</v>
      </c>
      <c r="O39" s="22"/>
      <c r="P39" s="22"/>
      <c r="Q39" s="22"/>
      <c r="R39" s="22"/>
      <c r="S39" s="22"/>
      <c r="T39" s="22"/>
      <c r="U39" s="22"/>
      <c r="V39" s="22"/>
      <c r="W39" s="22">
        <v>173100</v>
      </c>
      <c r="X39" s="22">
        <v>173100</v>
      </c>
      <c r="Y39" s="22"/>
      <c r="Z39" s="23"/>
      <c r="AA39" s="20">
        <v>346204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8702909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4292</v>
      </c>
      <c r="D44" s="20"/>
      <c r="E44" s="21">
        <v>9324</v>
      </c>
      <c r="F44" s="22">
        <v>9324</v>
      </c>
      <c r="G44" s="22">
        <v>422</v>
      </c>
      <c r="H44" s="22">
        <v>422</v>
      </c>
      <c r="I44" s="22">
        <v>475</v>
      </c>
      <c r="J44" s="22">
        <v>1319</v>
      </c>
      <c r="K44" s="22">
        <v>466</v>
      </c>
      <c r="L44" s="22">
        <v>891</v>
      </c>
      <c r="M44" s="22">
        <v>520</v>
      </c>
      <c r="N44" s="22">
        <v>1877</v>
      </c>
      <c r="O44" s="22"/>
      <c r="P44" s="22"/>
      <c r="Q44" s="22"/>
      <c r="R44" s="22"/>
      <c r="S44" s="22"/>
      <c r="T44" s="22"/>
      <c r="U44" s="22"/>
      <c r="V44" s="22"/>
      <c r="W44" s="22">
        <v>3196</v>
      </c>
      <c r="X44" s="22">
        <v>4662</v>
      </c>
      <c r="Y44" s="22">
        <v>-1466</v>
      </c>
      <c r="Z44" s="23">
        <v>-31.445731445731447</v>
      </c>
      <c r="AA44" s="20">
        <v>9324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9652000</v>
      </c>
      <c r="D47" s="29">
        <f t="shared" ref="D47:Y47" si="1">SUM(D34:D46)</f>
        <v>0</v>
      </c>
      <c r="E47" s="30">
        <f t="shared" si="1"/>
        <v>3659529</v>
      </c>
      <c r="F47" s="31">
        <f t="shared" si="1"/>
        <v>3659529</v>
      </c>
      <c r="G47" s="31">
        <f t="shared" si="1"/>
        <v>210619</v>
      </c>
      <c r="H47" s="31">
        <f t="shared" si="1"/>
        <v>210623</v>
      </c>
      <c r="I47" s="31">
        <f t="shared" si="1"/>
        <v>217893</v>
      </c>
      <c r="J47" s="31">
        <f t="shared" si="1"/>
        <v>639135</v>
      </c>
      <c r="K47" s="31">
        <f t="shared" si="1"/>
        <v>215724</v>
      </c>
      <c r="L47" s="31">
        <f t="shared" si="1"/>
        <v>258786</v>
      </c>
      <c r="M47" s="31">
        <f t="shared" si="1"/>
        <v>213125</v>
      </c>
      <c r="N47" s="31">
        <f t="shared" si="1"/>
        <v>687635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1326770</v>
      </c>
      <c r="X47" s="31">
        <f t="shared" si="1"/>
        <v>1829760</v>
      </c>
      <c r="Y47" s="31">
        <f t="shared" si="1"/>
        <v>-502990</v>
      </c>
      <c r="Z47" s="32">
        <f>+IF(X47&lt;&gt;0,+(Y47/X47)*100,0)</f>
        <v>-27.489397516614201</v>
      </c>
      <c r="AA47" s="29">
        <f>SUM(AA34:AA46)</f>
        <v>3659529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932935</v>
      </c>
      <c r="D48" s="39">
        <f t="shared" si="2"/>
        <v>0</v>
      </c>
      <c r="E48" s="40">
        <f t="shared" si="2"/>
        <v>8147527</v>
      </c>
      <c r="F48" s="41">
        <f t="shared" si="2"/>
        <v>8147527</v>
      </c>
      <c r="G48" s="41">
        <f t="shared" si="2"/>
        <v>760699</v>
      </c>
      <c r="H48" s="41">
        <f t="shared" si="2"/>
        <v>760361</v>
      </c>
      <c r="I48" s="41">
        <f t="shared" si="2"/>
        <v>758125</v>
      </c>
      <c r="J48" s="41">
        <f t="shared" si="2"/>
        <v>2279185</v>
      </c>
      <c r="K48" s="41">
        <f t="shared" si="2"/>
        <v>761632</v>
      </c>
      <c r="L48" s="41">
        <f t="shared" si="2"/>
        <v>722638</v>
      </c>
      <c r="M48" s="41">
        <f t="shared" si="2"/>
        <v>777857</v>
      </c>
      <c r="N48" s="41">
        <f t="shared" si="2"/>
        <v>2262127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4541312</v>
      </c>
      <c r="X48" s="41">
        <f t="shared" si="2"/>
        <v>4073772</v>
      </c>
      <c r="Y48" s="41">
        <f t="shared" si="2"/>
        <v>467540</v>
      </c>
      <c r="Z48" s="42">
        <f>+IF(X48&lt;&gt;0,+(Y48/X48)*100,0)</f>
        <v>11.476832773164526</v>
      </c>
      <c r="AA48" s="39">
        <f>+AA32-AA47</f>
        <v>8147527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932935</v>
      </c>
      <c r="D51" s="48">
        <f t="shared" si="3"/>
        <v>0</v>
      </c>
      <c r="E51" s="49">
        <f t="shared" si="3"/>
        <v>8147527</v>
      </c>
      <c r="F51" s="50">
        <f t="shared" si="3"/>
        <v>8147527</v>
      </c>
      <c r="G51" s="50">
        <f t="shared" si="3"/>
        <v>760699</v>
      </c>
      <c r="H51" s="50">
        <f t="shared" si="3"/>
        <v>760361</v>
      </c>
      <c r="I51" s="50">
        <f t="shared" si="3"/>
        <v>758125</v>
      </c>
      <c r="J51" s="50">
        <f t="shared" si="3"/>
        <v>2279185</v>
      </c>
      <c r="K51" s="50">
        <f t="shared" si="3"/>
        <v>761632</v>
      </c>
      <c r="L51" s="50">
        <f t="shared" si="3"/>
        <v>722638</v>
      </c>
      <c r="M51" s="50">
        <f t="shared" si="3"/>
        <v>777857</v>
      </c>
      <c r="N51" s="50">
        <f t="shared" si="3"/>
        <v>2262127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4541312</v>
      </c>
      <c r="X51" s="50">
        <f t="shared" si="3"/>
        <v>4073772</v>
      </c>
      <c r="Y51" s="50">
        <f t="shared" si="3"/>
        <v>467540</v>
      </c>
      <c r="Z51" s="51">
        <f>+IF(X51&lt;&gt;0,+(Y51/X51)*100,0)</f>
        <v>11.476832773164526</v>
      </c>
      <c r="AA51" s="48">
        <f>SUM(AA48:AA50)</f>
        <v>8147527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932935</v>
      </c>
      <c r="D53" s="54">
        <f>+D51-D52</f>
        <v>0</v>
      </c>
      <c r="E53" s="55">
        <f t="shared" si="4"/>
        <v>8147527</v>
      </c>
      <c r="F53" s="56">
        <f t="shared" si="4"/>
        <v>8147527</v>
      </c>
      <c r="G53" s="56">
        <f t="shared" si="4"/>
        <v>760699</v>
      </c>
      <c r="H53" s="56">
        <f t="shared" si="4"/>
        <v>760361</v>
      </c>
      <c r="I53" s="56">
        <f t="shared" si="4"/>
        <v>758125</v>
      </c>
      <c r="J53" s="56">
        <f t="shared" si="4"/>
        <v>2279185</v>
      </c>
      <c r="K53" s="56">
        <f t="shared" si="4"/>
        <v>761632</v>
      </c>
      <c r="L53" s="56">
        <f t="shared" si="4"/>
        <v>722638</v>
      </c>
      <c r="M53" s="56">
        <f t="shared" si="4"/>
        <v>777857</v>
      </c>
      <c r="N53" s="56">
        <f t="shared" si="4"/>
        <v>2262127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4541312</v>
      </c>
      <c r="X53" s="56">
        <f t="shared" si="4"/>
        <v>4073772</v>
      </c>
      <c r="Y53" s="56">
        <f t="shared" si="4"/>
        <v>467540</v>
      </c>
      <c r="Z53" s="57">
        <f>+IF(X53&lt;&gt;0,+(Y53/X53)*100,0)</f>
        <v>11.476832773164526</v>
      </c>
      <c r="AA53" s="54">
        <f>+AA51-AA52</f>
        <v>8147527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932935</v>
      </c>
      <c r="D56" s="48">
        <f>SUM(D53:D55)</f>
        <v>0</v>
      </c>
      <c r="E56" s="49">
        <f t="shared" si="5"/>
        <v>8147527</v>
      </c>
      <c r="F56" s="50">
        <f t="shared" si="5"/>
        <v>8147527</v>
      </c>
      <c r="G56" s="50">
        <f t="shared" si="5"/>
        <v>760699</v>
      </c>
      <c r="H56" s="50">
        <f t="shared" si="5"/>
        <v>760361</v>
      </c>
      <c r="I56" s="50">
        <f t="shared" si="5"/>
        <v>758125</v>
      </c>
      <c r="J56" s="50">
        <f t="shared" si="5"/>
        <v>2279185</v>
      </c>
      <c r="K56" s="50">
        <f t="shared" si="5"/>
        <v>761632</v>
      </c>
      <c r="L56" s="50">
        <f t="shared" si="5"/>
        <v>722638</v>
      </c>
      <c r="M56" s="50">
        <f t="shared" si="5"/>
        <v>777857</v>
      </c>
      <c r="N56" s="50">
        <f t="shared" si="5"/>
        <v>2262127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4541312</v>
      </c>
      <c r="X56" s="50">
        <f t="shared" si="5"/>
        <v>4073772</v>
      </c>
      <c r="Y56" s="50">
        <f t="shared" si="5"/>
        <v>467540</v>
      </c>
      <c r="Z56" s="51">
        <f>+IF(X56&lt;&gt;0,+(Y56/X56)*100,0)</f>
        <v>11.476832773164526</v>
      </c>
      <c r="AA56" s="48">
        <f>SUM(AA53:AA55)</f>
        <v>8147527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932935</v>
      </c>
      <c r="D59" s="65">
        <f>SUM(D56:D58)</f>
        <v>0</v>
      </c>
      <c r="E59" s="66">
        <f t="shared" si="6"/>
        <v>8147527</v>
      </c>
      <c r="F59" s="67">
        <f t="shared" si="6"/>
        <v>8147527</v>
      </c>
      <c r="G59" s="67">
        <f t="shared" si="6"/>
        <v>760699</v>
      </c>
      <c r="H59" s="67">
        <f t="shared" si="6"/>
        <v>760361</v>
      </c>
      <c r="I59" s="67">
        <f t="shared" si="6"/>
        <v>758125</v>
      </c>
      <c r="J59" s="67">
        <f t="shared" si="6"/>
        <v>2279185</v>
      </c>
      <c r="K59" s="67">
        <f t="shared" si="6"/>
        <v>761632</v>
      </c>
      <c r="L59" s="67">
        <f t="shared" si="6"/>
        <v>722638</v>
      </c>
      <c r="M59" s="67">
        <f t="shared" si="6"/>
        <v>777857</v>
      </c>
      <c r="N59" s="67">
        <f t="shared" si="6"/>
        <v>2262127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4541312</v>
      </c>
      <c r="X59" s="67">
        <f t="shared" si="6"/>
        <v>4073772</v>
      </c>
      <c r="Y59" s="67">
        <f t="shared" si="6"/>
        <v>467540</v>
      </c>
      <c r="Z59" s="68">
        <f>+IF(X59&lt;&gt;0,+(Y59/X59)*100,0)</f>
        <v>11.476832773164526</v>
      </c>
      <c r="AA59" s="65">
        <f>SUM(AA56:AA58)</f>
        <v>8147527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14309536</v>
      </c>
      <c r="D9" s="20"/>
      <c r="E9" s="21">
        <v>16906470</v>
      </c>
      <c r="F9" s="22">
        <v>16906470</v>
      </c>
      <c r="G9" s="22">
        <v>1273389</v>
      </c>
      <c r="H9" s="22">
        <v>1241010</v>
      </c>
      <c r="I9" s="22">
        <v>1238270</v>
      </c>
      <c r="J9" s="22">
        <v>3752669</v>
      </c>
      <c r="K9" s="22">
        <v>1231918</v>
      </c>
      <c r="L9" s="22">
        <v>1230912</v>
      </c>
      <c r="M9" s="22">
        <v>1229796</v>
      </c>
      <c r="N9" s="22">
        <v>3692626</v>
      </c>
      <c r="O9" s="22"/>
      <c r="P9" s="22"/>
      <c r="Q9" s="22"/>
      <c r="R9" s="22"/>
      <c r="S9" s="22"/>
      <c r="T9" s="22"/>
      <c r="U9" s="22"/>
      <c r="V9" s="22"/>
      <c r="W9" s="22">
        <v>7445295</v>
      </c>
      <c r="X9" s="22">
        <v>8453232</v>
      </c>
      <c r="Y9" s="22">
        <v>-1007937</v>
      </c>
      <c r="Z9" s="23">
        <v>-11.923687886479396</v>
      </c>
      <c r="AA9" s="20">
        <v>16906470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13570208</v>
      </c>
      <c r="D13" s="20"/>
      <c r="E13" s="21">
        <v>10698300</v>
      </c>
      <c r="F13" s="22">
        <v>10698300</v>
      </c>
      <c r="G13" s="22">
        <v>1096868</v>
      </c>
      <c r="H13" s="22">
        <v>1107233</v>
      </c>
      <c r="I13" s="22">
        <v>1095271</v>
      </c>
      <c r="J13" s="22">
        <v>3299372</v>
      </c>
      <c r="K13" s="22">
        <v>1098043</v>
      </c>
      <c r="L13" s="22">
        <v>1112963</v>
      </c>
      <c r="M13" s="22">
        <v>1124038</v>
      </c>
      <c r="N13" s="22">
        <v>3335044</v>
      </c>
      <c r="O13" s="22"/>
      <c r="P13" s="22"/>
      <c r="Q13" s="22"/>
      <c r="R13" s="22"/>
      <c r="S13" s="22"/>
      <c r="T13" s="22"/>
      <c r="U13" s="22"/>
      <c r="V13" s="22"/>
      <c r="W13" s="22">
        <v>6634416</v>
      </c>
      <c r="X13" s="22">
        <v>5349150</v>
      </c>
      <c r="Y13" s="22">
        <v>1285266</v>
      </c>
      <c r="Z13" s="23">
        <v>24.027481001654468</v>
      </c>
      <c r="AA13" s="20">
        <v>10698300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27879744</v>
      </c>
      <c r="D32" s="29">
        <f t="shared" ref="D32:Y32" si="0">SUM(D6:D31)</f>
        <v>0</v>
      </c>
      <c r="E32" s="30">
        <f t="shared" si="0"/>
        <v>27604770</v>
      </c>
      <c r="F32" s="31">
        <f t="shared" si="0"/>
        <v>27604770</v>
      </c>
      <c r="G32" s="31">
        <f t="shared" si="0"/>
        <v>2370257</v>
      </c>
      <c r="H32" s="31">
        <f t="shared" si="0"/>
        <v>2348243</v>
      </c>
      <c r="I32" s="31">
        <f t="shared" si="0"/>
        <v>2333541</v>
      </c>
      <c r="J32" s="31">
        <f t="shared" si="0"/>
        <v>7052041</v>
      </c>
      <c r="K32" s="31">
        <f t="shared" si="0"/>
        <v>2329961</v>
      </c>
      <c r="L32" s="31">
        <f t="shared" si="0"/>
        <v>2343875</v>
      </c>
      <c r="M32" s="31">
        <f t="shared" si="0"/>
        <v>2353834</v>
      </c>
      <c r="N32" s="31">
        <f t="shared" si="0"/>
        <v>7027670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14079711</v>
      </c>
      <c r="X32" s="31">
        <f t="shared" si="0"/>
        <v>13802382</v>
      </c>
      <c r="Y32" s="31">
        <f t="shared" si="0"/>
        <v>277329</v>
      </c>
      <c r="Z32" s="32">
        <f>+IF(X32&lt;&gt;0,+(Y32/X32)*100,0)</f>
        <v>2.0092836149586355</v>
      </c>
      <c r="AA32" s="29">
        <f>SUM(AA6:AA31)</f>
        <v>27604770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18790713</v>
      </c>
      <c r="D34" s="20"/>
      <c r="E34" s="21">
        <v>18597991</v>
      </c>
      <c r="F34" s="22">
        <v>18597991</v>
      </c>
      <c r="G34" s="22">
        <v>1289928</v>
      </c>
      <c r="H34" s="22">
        <v>797073</v>
      </c>
      <c r="I34" s="22">
        <v>807579</v>
      </c>
      <c r="J34" s="22">
        <v>2894580</v>
      </c>
      <c r="K34" s="22">
        <v>966009</v>
      </c>
      <c r="L34" s="22">
        <v>853379</v>
      </c>
      <c r="M34" s="22">
        <v>973830</v>
      </c>
      <c r="N34" s="22">
        <v>2793218</v>
      </c>
      <c r="O34" s="22"/>
      <c r="P34" s="22"/>
      <c r="Q34" s="22"/>
      <c r="R34" s="22"/>
      <c r="S34" s="22"/>
      <c r="T34" s="22"/>
      <c r="U34" s="22"/>
      <c r="V34" s="22"/>
      <c r="W34" s="22">
        <v>5687798</v>
      </c>
      <c r="X34" s="22">
        <v>9299004</v>
      </c>
      <c r="Y34" s="22">
        <v>-3611206</v>
      </c>
      <c r="Z34" s="23">
        <v>-38.834331074596804</v>
      </c>
      <c r="AA34" s="20">
        <v>18597991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10939462</v>
      </c>
      <c r="D37" s="20"/>
      <c r="E37" s="21">
        <v>10000000</v>
      </c>
      <c r="F37" s="22">
        <v>10000000</v>
      </c>
      <c r="G37" s="22">
        <v>589000</v>
      </c>
      <c r="H37" s="22">
        <v>1580130</v>
      </c>
      <c r="I37" s="22">
        <v>49779</v>
      </c>
      <c r="J37" s="22">
        <v>2218909</v>
      </c>
      <c r="K37" s="22"/>
      <c r="L37" s="22">
        <v>1022930</v>
      </c>
      <c r="M37" s="22"/>
      <c r="N37" s="22">
        <v>1022930</v>
      </c>
      <c r="O37" s="22"/>
      <c r="P37" s="22"/>
      <c r="Q37" s="22"/>
      <c r="R37" s="22"/>
      <c r="S37" s="22"/>
      <c r="T37" s="22"/>
      <c r="U37" s="22"/>
      <c r="V37" s="22"/>
      <c r="W37" s="22">
        <v>3241839</v>
      </c>
      <c r="X37" s="22">
        <v>4999998</v>
      </c>
      <c r="Y37" s="22">
        <v>-1758159</v>
      </c>
      <c r="Z37" s="23">
        <v>-35.163194065277622</v>
      </c>
      <c r="AA37" s="20">
        <v>10000000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3212229</v>
      </c>
      <c r="F38" s="22">
        <v>3212229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1606116</v>
      </c>
      <c r="Y38" s="22">
        <v>-1606116</v>
      </c>
      <c r="Z38" s="23">
        <v>-100</v>
      </c>
      <c r="AA38" s="20">
        <v>3212229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169065</v>
      </c>
      <c r="F43" s="22">
        <v>169065</v>
      </c>
      <c r="G43" s="22"/>
      <c r="H43" s="22"/>
      <c r="I43" s="22"/>
      <c r="J43" s="22"/>
      <c r="K43" s="22">
        <v>48794</v>
      </c>
      <c r="L43" s="22">
        <v>8737</v>
      </c>
      <c r="M43" s="22">
        <v>1595</v>
      </c>
      <c r="N43" s="22">
        <v>59126</v>
      </c>
      <c r="O43" s="22"/>
      <c r="P43" s="22"/>
      <c r="Q43" s="22"/>
      <c r="R43" s="22"/>
      <c r="S43" s="22"/>
      <c r="T43" s="22"/>
      <c r="U43" s="22"/>
      <c r="V43" s="22"/>
      <c r="W43" s="22">
        <v>59126</v>
      </c>
      <c r="X43" s="22">
        <v>84534</v>
      </c>
      <c r="Y43" s="22">
        <v>-25408</v>
      </c>
      <c r="Z43" s="23">
        <v>-30.056545295384108</v>
      </c>
      <c r="AA43" s="20">
        <v>169065</v>
      </c>
    </row>
    <row r="44" spans="1:27" x14ac:dyDescent="0.25">
      <c r="A44" s="19" t="s">
        <v>69</v>
      </c>
      <c r="B44" s="15" t="s">
        <v>32</v>
      </c>
      <c r="C44" s="20">
        <v>211165</v>
      </c>
      <c r="D44" s="20"/>
      <c r="E44" s="21">
        <v>179336</v>
      </c>
      <c r="F44" s="22">
        <v>179336</v>
      </c>
      <c r="G44" s="22">
        <v>10013</v>
      </c>
      <c r="H44" s="22"/>
      <c r="I44" s="22"/>
      <c r="J44" s="22">
        <v>10013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10013</v>
      </c>
      <c r="X44" s="22">
        <v>89670</v>
      </c>
      <c r="Y44" s="22">
        <v>-79657</v>
      </c>
      <c r="Z44" s="23">
        <v>-88.833500613360101</v>
      </c>
      <c r="AA44" s="20">
        <v>179336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29941340</v>
      </c>
      <c r="D47" s="29">
        <f t="shared" ref="D47:Y47" si="1">SUM(D34:D46)</f>
        <v>0</v>
      </c>
      <c r="E47" s="30">
        <f t="shared" si="1"/>
        <v>32158621</v>
      </c>
      <c r="F47" s="31">
        <f t="shared" si="1"/>
        <v>32158621</v>
      </c>
      <c r="G47" s="31">
        <f t="shared" si="1"/>
        <v>1888941</v>
      </c>
      <c r="H47" s="31">
        <f t="shared" si="1"/>
        <v>2377203</v>
      </c>
      <c r="I47" s="31">
        <f t="shared" si="1"/>
        <v>857358</v>
      </c>
      <c r="J47" s="31">
        <f t="shared" si="1"/>
        <v>5123502</v>
      </c>
      <c r="K47" s="31">
        <f t="shared" si="1"/>
        <v>1014803</v>
      </c>
      <c r="L47" s="31">
        <f t="shared" si="1"/>
        <v>1885046</v>
      </c>
      <c r="M47" s="31">
        <f t="shared" si="1"/>
        <v>975425</v>
      </c>
      <c r="N47" s="31">
        <f t="shared" si="1"/>
        <v>3875274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8998776</v>
      </c>
      <c r="X47" s="31">
        <f t="shared" si="1"/>
        <v>16079322</v>
      </c>
      <c r="Y47" s="31">
        <f t="shared" si="1"/>
        <v>-7080546</v>
      </c>
      <c r="Z47" s="32">
        <f>+IF(X47&lt;&gt;0,+(Y47/X47)*100,0)</f>
        <v>-44.035102972625339</v>
      </c>
      <c r="AA47" s="29">
        <f>SUM(AA34:AA46)</f>
        <v>32158621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-2061596</v>
      </c>
      <c r="D48" s="39">
        <f t="shared" si="2"/>
        <v>0</v>
      </c>
      <c r="E48" s="40">
        <f t="shared" si="2"/>
        <v>-4553851</v>
      </c>
      <c r="F48" s="41">
        <f t="shared" si="2"/>
        <v>-4553851</v>
      </c>
      <c r="G48" s="41">
        <f t="shared" si="2"/>
        <v>481316</v>
      </c>
      <c r="H48" s="41">
        <f t="shared" si="2"/>
        <v>-28960</v>
      </c>
      <c r="I48" s="41">
        <f t="shared" si="2"/>
        <v>1476183</v>
      </c>
      <c r="J48" s="41">
        <f t="shared" si="2"/>
        <v>1928539</v>
      </c>
      <c r="K48" s="41">
        <f t="shared" si="2"/>
        <v>1315158</v>
      </c>
      <c r="L48" s="41">
        <f t="shared" si="2"/>
        <v>458829</v>
      </c>
      <c r="M48" s="41">
        <f t="shared" si="2"/>
        <v>1378409</v>
      </c>
      <c r="N48" s="41">
        <f t="shared" si="2"/>
        <v>3152396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5080935</v>
      </c>
      <c r="X48" s="41">
        <f t="shared" si="2"/>
        <v>-2276940</v>
      </c>
      <c r="Y48" s="41">
        <f t="shared" si="2"/>
        <v>7357875</v>
      </c>
      <c r="Z48" s="42">
        <f>+IF(X48&lt;&gt;0,+(Y48/X48)*100,0)</f>
        <v>-323.14751376847875</v>
      </c>
      <c r="AA48" s="39">
        <f>+AA32-AA47</f>
        <v>-4553851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-2061596</v>
      </c>
      <c r="D51" s="48">
        <f t="shared" si="3"/>
        <v>0</v>
      </c>
      <c r="E51" s="49">
        <f t="shared" si="3"/>
        <v>-4553851</v>
      </c>
      <c r="F51" s="50">
        <f t="shared" si="3"/>
        <v>-4553851</v>
      </c>
      <c r="G51" s="50">
        <f t="shared" si="3"/>
        <v>481316</v>
      </c>
      <c r="H51" s="50">
        <f t="shared" si="3"/>
        <v>-28960</v>
      </c>
      <c r="I51" s="50">
        <f t="shared" si="3"/>
        <v>1476183</v>
      </c>
      <c r="J51" s="50">
        <f t="shared" si="3"/>
        <v>1928539</v>
      </c>
      <c r="K51" s="50">
        <f t="shared" si="3"/>
        <v>1315158</v>
      </c>
      <c r="L51" s="50">
        <f t="shared" si="3"/>
        <v>458829</v>
      </c>
      <c r="M51" s="50">
        <f t="shared" si="3"/>
        <v>1378409</v>
      </c>
      <c r="N51" s="50">
        <f t="shared" si="3"/>
        <v>3152396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5080935</v>
      </c>
      <c r="X51" s="50">
        <f t="shared" si="3"/>
        <v>-2276940</v>
      </c>
      <c r="Y51" s="50">
        <f t="shared" si="3"/>
        <v>7357875</v>
      </c>
      <c r="Z51" s="51">
        <f>+IF(X51&lt;&gt;0,+(Y51/X51)*100,0)</f>
        <v>-323.14751376847875</v>
      </c>
      <c r="AA51" s="48">
        <f>SUM(AA48:AA50)</f>
        <v>-4553851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-2061596</v>
      </c>
      <c r="D53" s="54">
        <f>+D51-D52</f>
        <v>0</v>
      </c>
      <c r="E53" s="55">
        <f t="shared" si="4"/>
        <v>-4553851</v>
      </c>
      <c r="F53" s="56">
        <f t="shared" si="4"/>
        <v>-4553851</v>
      </c>
      <c r="G53" s="56">
        <f t="shared" si="4"/>
        <v>481316</v>
      </c>
      <c r="H53" s="56">
        <f t="shared" si="4"/>
        <v>-28960</v>
      </c>
      <c r="I53" s="56">
        <f t="shared" si="4"/>
        <v>1476183</v>
      </c>
      <c r="J53" s="56">
        <f t="shared" si="4"/>
        <v>1928539</v>
      </c>
      <c r="K53" s="56">
        <f t="shared" si="4"/>
        <v>1315158</v>
      </c>
      <c r="L53" s="56">
        <f t="shared" si="4"/>
        <v>458829</v>
      </c>
      <c r="M53" s="56">
        <f t="shared" si="4"/>
        <v>1378409</v>
      </c>
      <c r="N53" s="56">
        <f t="shared" si="4"/>
        <v>3152396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5080935</v>
      </c>
      <c r="X53" s="56">
        <f t="shared" si="4"/>
        <v>-2276940</v>
      </c>
      <c r="Y53" s="56">
        <f t="shared" si="4"/>
        <v>7357875</v>
      </c>
      <c r="Z53" s="57">
        <f>+IF(X53&lt;&gt;0,+(Y53/X53)*100,0)</f>
        <v>-323.14751376847875</v>
      </c>
      <c r="AA53" s="54">
        <f>+AA51-AA52</f>
        <v>-4553851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-2061596</v>
      </c>
      <c r="D56" s="48">
        <f>SUM(D53:D55)</f>
        <v>0</v>
      </c>
      <c r="E56" s="49">
        <f t="shared" si="5"/>
        <v>-4553851</v>
      </c>
      <c r="F56" s="50">
        <f t="shared" si="5"/>
        <v>-4553851</v>
      </c>
      <c r="G56" s="50">
        <f t="shared" si="5"/>
        <v>481316</v>
      </c>
      <c r="H56" s="50">
        <f t="shared" si="5"/>
        <v>-28960</v>
      </c>
      <c r="I56" s="50">
        <f t="shared" si="5"/>
        <v>1476183</v>
      </c>
      <c r="J56" s="50">
        <f t="shared" si="5"/>
        <v>1928539</v>
      </c>
      <c r="K56" s="50">
        <f t="shared" si="5"/>
        <v>1315158</v>
      </c>
      <c r="L56" s="50">
        <f t="shared" si="5"/>
        <v>458829</v>
      </c>
      <c r="M56" s="50">
        <f t="shared" si="5"/>
        <v>1378409</v>
      </c>
      <c r="N56" s="50">
        <f t="shared" si="5"/>
        <v>3152396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5080935</v>
      </c>
      <c r="X56" s="50">
        <f t="shared" si="5"/>
        <v>-2276940</v>
      </c>
      <c r="Y56" s="50">
        <f t="shared" si="5"/>
        <v>7357875</v>
      </c>
      <c r="Z56" s="51">
        <f>+IF(X56&lt;&gt;0,+(Y56/X56)*100,0)</f>
        <v>-323.14751376847875</v>
      </c>
      <c r="AA56" s="48">
        <f>SUM(AA53:AA55)</f>
        <v>-4553851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-2061596</v>
      </c>
      <c r="D59" s="65">
        <f>SUM(D56:D58)</f>
        <v>0</v>
      </c>
      <c r="E59" s="66">
        <f t="shared" si="6"/>
        <v>-4553851</v>
      </c>
      <c r="F59" s="67">
        <f t="shared" si="6"/>
        <v>-4553851</v>
      </c>
      <c r="G59" s="67">
        <f t="shared" si="6"/>
        <v>481316</v>
      </c>
      <c r="H59" s="67">
        <f t="shared" si="6"/>
        <v>-28960</v>
      </c>
      <c r="I59" s="67">
        <f t="shared" si="6"/>
        <v>1476183</v>
      </c>
      <c r="J59" s="67">
        <f t="shared" si="6"/>
        <v>1928539</v>
      </c>
      <c r="K59" s="67">
        <f t="shared" si="6"/>
        <v>1315158</v>
      </c>
      <c r="L59" s="67">
        <f t="shared" si="6"/>
        <v>458829</v>
      </c>
      <c r="M59" s="67">
        <f t="shared" si="6"/>
        <v>1378409</v>
      </c>
      <c r="N59" s="67">
        <f t="shared" si="6"/>
        <v>3152396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5080935</v>
      </c>
      <c r="X59" s="67">
        <f t="shared" si="6"/>
        <v>-2276940</v>
      </c>
      <c r="Y59" s="67">
        <f t="shared" si="6"/>
        <v>7357875</v>
      </c>
      <c r="Z59" s="68">
        <f>+IF(X59&lt;&gt;0,+(Y59/X59)*100,0)</f>
        <v>-323.14751376847875</v>
      </c>
      <c r="AA59" s="65">
        <f>SUM(AA56:AA58)</f>
        <v>-4553851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F8CA2B-F8ED-4784-B2FE-8DE06EAD4540}"/>
</file>

<file path=customXml/itemProps2.xml><?xml version="1.0" encoding="utf-8"?>
<ds:datastoreItem xmlns:ds="http://schemas.openxmlformats.org/officeDocument/2006/customXml" ds:itemID="{7C2FA0A7-D976-4F20-AFB4-4469B4F4BF91}"/>
</file>

<file path=customXml/itemProps3.xml><?xml version="1.0" encoding="utf-8"?>
<ds:datastoreItem xmlns:ds="http://schemas.openxmlformats.org/officeDocument/2006/customXml" ds:itemID="{E29D1521-D269-456D-8D5B-DC3E2775F3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2025-02-11T12:29:18Z</dcterms:created>
  <dcterms:modified xsi:type="dcterms:W3CDTF">2025-02-11T12:32:58Z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